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24" i="3" l="1"/>
  <c r="J223" i="3" s="1"/>
  <c r="J222" i="3" s="1"/>
  <c r="I224" i="3"/>
  <c r="I223" i="3" s="1"/>
  <c r="J226" i="3"/>
  <c r="J225" i="3" s="1"/>
  <c r="I226" i="3"/>
  <c r="I225" i="3" s="1"/>
  <c r="F226" i="3"/>
  <c r="F225" i="3" s="1"/>
  <c r="G226" i="3"/>
  <c r="G225" i="3" s="1"/>
  <c r="L103" i="2"/>
  <c r="L102" i="2" s="1"/>
  <c r="K103" i="2"/>
  <c r="K102" i="2" s="1"/>
  <c r="L101" i="2"/>
  <c r="L100" i="2" s="1"/>
  <c r="K101" i="2"/>
  <c r="K100" i="2" s="1"/>
  <c r="N99" i="2"/>
  <c r="H103" i="2"/>
  <c r="H102" i="2" s="1"/>
  <c r="I103" i="2"/>
  <c r="I102" i="2" s="1"/>
  <c r="M361" i="1"/>
  <c r="H362" i="1"/>
  <c r="H361" i="1" s="1"/>
  <c r="J362" i="1"/>
  <c r="K362" i="1"/>
  <c r="K361" i="1" s="1"/>
  <c r="L362" i="1"/>
  <c r="L365" i="1"/>
  <c r="K226" i="3" s="1"/>
  <c r="K364" i="1"/>
  <c r="J364" i="1"/>
  <c r="J361" i="1" s="1"/>
  <c r="L363" i="1"/>
  <c r="K224" i="3" s="1"/>
  <c r="G364" i="1"/>
  <c r="H364" i="1"/>
  <c r="I365" i="1"/>
  <c r="H226" i="3" s="1"/>
  <c r="H225" i="3" l="1"/>
  <c r="L361" i="1"/>
  <c r="K223" i="3"/>
  <c r="K222" i="3" s="1"/>
  <c r="I222" i="3"/>
  <c r="L364" i="1"/>
  <c r="J103" i="2"/>
  <c r="J102" i="2"/>
  <c r="L99" i="2"/>
  <c r="I364" i="1"/>
  <c r="M101" i="2"/>
  <c r="M103" i="2"/>
  <c r="J221" i="3"/>
  <c r="J220" i="3" s="1"/>
  <c r="K225" i="3"/>
  <c r="I221" i="3"/>
  <c r="I220" i="3" s="1"/>
  <c r="K99" i="2"/>
  <c r="M100" i="2"/>
  <c r="M102" i="2"/>
  <c r="J360" i="1"/>
  <c r="K360" i="1"/>
  <c r="K359" i="1" s="1"/>
  <c r="F420" i="3"/>
  <c r="F419" i="3" s="1"/>
  <c r="G420" i="3"/>
  <c r="G419" i="3" s="1"/>
  <c r="I134" i="2"/>
  <c r="I133" i="2" s="1"/>
  <c r="I136" i="2"/>
  <c r="I135" i="2" s="1"/>
  <c r="H136" i="2"/>
  <c r="H135" i="2" s="1"/>
  <c r="I420" i="1"/>
  <c r="J136" i="2" s="1"/>
  <c r="J135" i="2" s="1"/>
  <c r="H419" i="1"/>
  <c r="G419" i="1"/>
  <c r="G78" i="3"/>
  <c r="G77" i="3" s="1"/>
  <c r="G76" i="3" s="1"/>
  <c r="G75" i="3" s="1"/>
  <c r="F78" i="3"/>
  <c r="I228" i="1"/>
  <c r="H227" i="1"/>
  <c r="H226" i="1" s="1"/>
  <c r="H225" i="1" s="1"/>
  <c r="G227" i="1"/>
  <c r="I227" i="1" s="1"/>
  <c r="I132" i="2" l="1"/>
  <c r="K221" i="3"/>
  <c r="K220" i="3" s="1"/>
  <c r="I70" i="2"/>
  <c r="I69" i="2" s="1"/>
  <c r="I68" i="2" s="1"/>
  <c r="M99" i="2"/>
  <c r="L360" i="1"/>
  <c r="J359" i="1"/>
  <c r="L359" i="1" s="1"/>
  <c r="H70" i="2"/>
  <c r="H78" i="3"/>
  <c r="H77" i="3" s="1"/>
  <c r="H76" i="3" s="1"/>
  <c r="H75" i="3" s="1"/>
  <c r="H420" i="3"/>
  <c r="H419" i="3" s="1"/>
  <c r="I419" i="1"/>
  <c r="F77" i="3"/>
  <c r="G226" i="1"/>
  <c r="J70" i="2" l="1"/>
  <c r="G225" i="1"/>
  <c r="I225" i="1" s="1"/>
  <c r="I226" i="1"/>
  <c r="H69" i="2"/>
  <c r="F76" i="3"/>
  <c r="H68" i="2" l="1"/>
  <c r="J68" i="2" s="1"/>
  <c r="J69" i="2"/>
  <c r="F75" i="3"/>
  <c r="F295" i="3" l="1"/>
  <c r="F294" i="3" s="1"/>
  <c r="G295" i="3"/>
  <c r="G294" i="3" s="1"/>
  <c r="G293" i="3" s="1"/>
  <c r="H255" i="2"/>
  <c r="I255" i="2"/>
  <c r="I254" i="2" s="1"/>
  <c r="I253" i="2" s="1"/>
  <c r="I84" i="1"/>
  <c r="J83" i="1"/>
  <c r="J82" i="1" s="1"/>
  <c r="H83" i="1"/>
  <c r="G83" i="1"/>
  <c r="H82" i="1"/>
  <c r="G82" i="1"/>
  <c r="I83" i="1" l="1"/>
  <c r="I82" i="1"/>
  <c r="H295" i="3"/>
  <c r="J255" i="2"/>
  <c r="F293" i="3"/>
  <c r="H293" i="3" s="1"/>
  <c r="H294" i="3"/>
  <c r="H254" i="2"/>
  <c r="N285" i="3"/>
  <c r="N286" i="3"/>
  <c r="N287" i="3"/>
  <c r="N288" i="3"/>
  <c r="M283" i="3"/>
  <c r="M284" i="3"/>
  <c r="L284" i="3"/>
  <c r="L283" i="3"/>
  <c r="K285" i="3"/>
  <c r="K286" i="3"/>
  <c r="J287" i="3"/>
  <c r="J288" i="3"/>
  <c r="I288" i="3"/>
  <c r="I287" i="3"/>
  <c r="J283" i="3"/>
  <c r="J284" i="3"/>
  <c r="I284" i="3"/>
  <c r="I283" i="3"/>
  <c r="G287" i="3"/>
  <c r="G288" i="3"/>
  <c r="F288" i="3"/>
  <c r="F287" i="3"/>
  <c r="G283" i="3"/>
  <c r="G284" i="3"/>
  <c r="F284" i="3"/>
  <c r="F283" i="3"/>
  <c r="O294" i="2"/>
  <c r="O295" i="2"/>
  <c r="N294" i="2"/>
  <c r="N293" i="2" s="1"/>
  <c r="N292" i="2" s="1"/>
  <c r="N295" i="2"/>
  <c r="L294" i="2"/>
  <c r="L295" i="2"/>
  <c r="K294" i="2"/>
  <c r="K295" i="2"/>
  <c r="I294" i="2"/>
  <c r="I295" i="2"/>
  <c r="H294" i="2"/>
  <c r="H295" i="2"/>
  <c r="O290" i="2"/>
  <c r="O291" i="2"/>
  <c r="N291" i="2"/>
  <c r="N290" i="2"/>
  <c r="L290" i="2"/>
  <c r="L291" i="2"/>
  <c r="K291" i="2"/>
  <c r="K290" i="2"/>
  <c r="I290" i="2"/>
  <c r="I291" i="2"/>
  <c r="H291" i="2"/>
  <c r="H290" i="2"/>
  <c r="K71" i="1"/>
  <c r="K70" i="1" s="1"/>
  <c r="M71" i="1"/>
  <c r="M70" i="1" s="1"/>
  <c r="N71" i="1"/>
  <c r="N70" i="1" s="1"/>
  <c r="O77" i="1"/>
  <c r="L77" i="1"/>
  <c r="I77" i="1"/>
  <c r="O76" i="1"/>
  <c r="L76" i="1"/>
  <c r="I76" i="1"/>
  <c r="N75" i="1"/>
  <c r="N74" i="1" s="1"/>
  <c r="M75" i="1"/>
  <c r="K75" i="1"/>
  <c r="L75" i="1" s="1"/>
  <c r="J75" i="1"/>
  <c r="H75" i="1"/>
  <c r="H74" i="1" s="1"/>
  <c r="G75" i="1"/>
  <c r="G74" i="1" s="1"/>
  <c r="J74" i="1"/>
  <c r="O73" i="1"/>
  <c r="L73" i="1"/>
  <c r="I73" i="1"/>
  <c r="O72" i="1"/>
  <c r="L72" i="1"/>
  <c r="I72" i="1"/>
  <c r="J71" i="1"/>
  <c r="J70" i="1" s="1"/>
  <c r="H71" i="1"/>
  <c r="H70" i="1" s="1"/>
  <c r="G71" i="1"/>
  <c r="G70" i="1" s="1"/>
  <c r="O75" i="1" l="1"/>
  <c r="J295" i="2"/>
  <c r="M295" i="2"/>
  <c r="P295" i="2"/>
  <c r="G282" i="3"/>
  <c r="G281" i="3" s="1"/>
  <c r="G286" i="3"/>
  <c r="G285" i="3" s="1"/>
  <c r="J282" i="3"/>
  <c r="J281" i="3" s="1"/>
  <c r="N284" i="3"/>
  <c r="M291" i="2"/>
  <c r="P291" i="2"/>
  <c r="H284" i="3"/>
  <c r="M282" i="3"/>
  <c r="M281" i="3" s="1"/>
  <c r="L282" i="3"/>
  <c r="N289" i="2"/>
  <c r="N288" i="2" s="1"/>
  <c r="F282" i="3"/>
  <c r="F286" i="3"/>
  <c r="I282" i="3"/>
  <c r="I74" i="1"/>
  <c r="L71" i="1"/>
  <c r="H253" i="2"/>
  <c r="J253" i="2" s="1"/>
  <c r="J254" i="2"/>
  <c r="O289" i="2"/>
  <c r="O288" i="2" s="1"/>
  <c r="H289" i="2"/>
  <c r="H288" i="2" s="1"/>
  <c r="M290" i="2"/>
  <c r="L289" i="2"/>
  <c r="L288" i="2" s="1"/>
  <c r="H283" i="3"/>
  <c r="K283" i="3"/>
  <c r="K287" i="3"/>
  <c r="N283" i="3"/>
  <c r="K293" i="2"/>
  <c r="K292" i="2" s="1"/>
  <c r="O71" i="1"/>
  <c r="H288" i="3"/>
  <c r="K284" i="3"/>
  <c r="K288" i="3"/>
  <c r="L293" i="2"/>
  <c r="O293" i="2"/>
  <c r="O292" i="2" s="1"/>
  <c r="M74" i="1"/>
  <c r="O74" i="1" s="1"/>
  <c r="I289" i="2"/>
  <c r="I288" i="2" s="1"/>
  <c r="H293" i="2"/>
  <c r="H292" i="2" s="1"/>
  <c r="K289" i="2"/>
  <c r="K288" i="2" s="1"/>
  <c r="M294" i="2"/>
  <c r="P294" i="2"/>
  <c r="I293" i="2"/>
  <c r="I292" i="2" s="1"/>
  <c r="J294" i="2"/>
  <c r="H287" i="3"/>
  <c r="P290" i="2"/>
  <c r="J291" i="2"/>
  <c r="J290" i="2"/>
  <c r="K74" i="1"/>
  <c r="L74" i="1"/>
  <c r="I75" i="1"/>
  <c r="O70" i="1"/>
  <c r="I70" i="1"/>
  <c r="L70" i="1"/>
  <c r="I71" i="1"/>
  <c r="G459" i="3"/>
  <c r="G458" i="3" s="1"/>
  <c r="G457" i="3" s="1"/>
  <c r="F459" i="3"/>
  <c r="F458" i="3" s="1"/>
  <c r="I202" i="2"/>
  <c r="I201" i="2" s="1"/>
  <c r="I200" i="2" s="1"/>
  <c r="H202" i="2"/>
  <c r="I447" i="1"/>
  <c r="H459" i="3" s="1"/>
  <c r="H446" i="1"/>
  <c r="G446" i="1"/>
  <c r="G445" i="1" s="1"/>
  <c r="G446" i="3"/>
  <c r="G445" i="3" s="1"/>
  <c r="G444" i="3" s="1"/>
  <c r="G443" i="3" s="1"/>
  <c r="F446" i="3"/>
  <c r="F445" i="3" s="1"/>
  <c r="H354" i="2"/>
  <c r="I352" i="2"/>
  <c r="H352" i="2"/>
  <c r="K199" i="1"/>
  <c r="L199" i="1"/>
  <c r="M199" i="1"/>
  <c r="J201" i="1"/>
  <c r="J200" i="1" s="1"/>
  <c r="J199" i="1" s="1"/>
  <c r="G201" i="1"/>
  <c r="G200" i="1" s="1"/>
  <c r="G199" i="1" s="1"/>
  <c r="I203" i="1"/>
  <c r="H446" i="3" s="1"/>
  <c r="H202" i="1"/>
  <c r="H201" i="1" s="1"/>
  <c r="H200" i="1" s="1"/>
  <c r="H199" i="1" s="1"/>
  <c r="G202" i="1"/>
  <c r="J292" i="2" l="1"/>
  <c r="P293" i="2"/>
  <c r="P292" i="2" s="1"/>
  <c r="F285" i="3"/>
  <c r="H285" i="3" s="1"/>
  <c r="H286" i="3"/>
  <c r="F281" i="3"/>
  <c r="H281" i="3" s="1"/>
  <c r="H282" i="3"/>
  <c r="I281" i="3"/>
  <c r="K281" i="3" s="1"/>
  <c r="K282" i="3"/>
  <c r="L281" i="3"/>
  <c r="N281" i="3" s="1"/>
  <c r="N282" i="3"/>
  <c r="M288" i="2"/>
  <c r="M289" i="2"/>
  <c r="L292" i="2"/>
  <c r="M292" i="2" s="1"/>
  <c r="M293" i="2"/>
  <c r="J288" i="2"/>
  <c r="J293" i="2"/>
  <c r="J289" i="2"/>
  <c r="P289" i="2"/>
  <c r="P288" i="2" s="1"/>
  <c r="J202" i="2"/>
  <c r="H458" i="3"/>
  <c r="F457" i="3"/>
  <c r="F456" i="3" s="1"/>
  <c r="G456" i="3"/>
  <c r="H201" i="2"/>
  <c r="H200" i="2" s="1"/>
  <c r="I446" i="1"/>
  <c r="G444" i="1"/>
  <c r="G443" i="1" s="1"/>
  <c r="H445" i="1"/>
  <c r="H444" i="1" s="1"/>
  <c r="H445" i="3"/>
  <c r="H444" i="3" s="1"/>
  <c r="H443" i="3" s="1"/>
  <c r="F444" i="3"/>
  <c r="F443" i="3" s="1"/>
  <c r="I202" i="1"/>
  <c r="I201" i="1" s="1"/>
  <c r="I200" i="1" s="1"/>
  <c r="I199" i="1" s="1"/>
  <c r="F237" i="3"/>
  <c r="G237" i="3"/>
  <c r="I237" i="3"/>
  <c r="J237" i="3"/>
  <c r="L237" i="3"/>
  <c r="M237" i="3"/>
  <c r="H213" i="2"/>
  <c r="I213" i="2"/>
  <c r="K213" i="2"/>
  <c r="L213" i="2"/>
  <c r="N213" i="2"/>
  <c r="H373" i="1"/>
  <c r="J373" i="1"/>
  <c r="K373" i="1"/>
  <c r="M373" i="1"/>
  <c r="G373" i="1"/>
  <c r="O376" i="1"/>
  <c r="L376" i="1"/>
  <c r="I376" i="1"/>
  <c r="H456" i="3" l="1"/>
  <c r="H457" i="3"/>
  <c r="J201" i="2"/>
  <c r="J200" i="2"/>
  <c r="I444" i="1"/>
  <c r="I445" i="1"/>
  <c r="K237" i="3"/>
  <c r="M213" i="2"/>
  <c r="J213" i="2"/>
  <c r="H237" i="3"/>
  <c r="G58" i="1"/>
  <c r="H58" i="1"/>
  <c r="I347" i="1" l="1"/>
  <c r="G224" i="3" l="1"/>
  <c r="G223" i="3" s="1"/>
  <c r="F224" i="3"/>
  <c r="G101" i="3"/>
  <c r="G102" i="3"/>
  <c r="F102" i="3"/>
  <c r="F101" i="3"/>
  <c r="I101" i="2"/>
  <c r="H101" i="2"/>
  <c r="H100" i="2" s="1"/>
  <c r="H99" i="2" s="1"/>
  <c r="I160" i="2"/>
  <c r="I161" i="2"/>
  <c r="H161" i="2"/>
  <c r="H160" i="2"/>
  <c r="I253" i="1"/>
  <c r="J160" i="2" s="1"/>
  <c r="I254" i="1"/>
  <c r="J161" i="2" s="1"/>
  <c r="H252" i="1"/>
  <c r="H251" i="1" s="1"/>
  <c r="G252" i="1"/>
  <c r="G251" i="1" s="1"/>
  <c r="I363" i="1"/>
  <c r="H360" i="1"/>
  <c r="H359" i="1" s="1"/>
  <c r="G362" i="1"/>
  <c r="G361" i="1" l="1"/>
  <c r="G360" i="1" s="1"/>
  <c r="J101" i="2"/>
  <c r="I362" i="1"/>
  <c r="I361" i="1" s="1"/>
  <c r="G100" i="3"/>
  <c r="G99" i="3" s="1"/>
  <c r="H159" i="2"/>
  <c r="H158" i="2" s="1"/>
  <c r="F100" i="3"/>
  <c r="F99" i="3" s="1"/>
  <c r="H224" i="3"/>
  <c r="H102" i="3"/>
  <c r="I159" i="2"/>
  <c r="I158" i="2" s="1"/>
  <c r="H101" i="3"/>
  <c r="F223" i="3"/>
  <c r="F222" i="3" s="1"/>
  <c r="F221" i="3" s="1"/>
  <c r="G222" i="3"/>
  <c r="I100" i="2"/>
  <c r="I99" i="2" s="1"/>
  <c r="J159" i="2"/>
  <c r="J158" i="2" s="1"/>
  <c r="I252" i="1"/>
  <c r="I251" i="1" s="1"/>
  <c r="G359" i="1" l="1"/>
  <c r="I359" i="1" s="1"/>
  <c r="I360" i="1"/>
  <c r="G221" i="3"/>
  <c r="G220" i="3" s="1"/>
  <c r="H100" i="3"/>
  <c r="H99" i="3" s="1"/>
  <c r="J100" i="2"/>
  <c r="J99" i="2" s="1"/>
  <c r="H223" i="3"/>
  <c r="H222" i="3" s="1"/>
  <c r="H221" i="3" s="1"/>
  <c r="H220" i="3" s="1"/>
  <c r="F220" i="3"/>
  <c r="G199" i="3" l="1"/>
  <c r="G198" i="3" s="1"/>
  <c r="H199" i="3"/>
  <c r="H198" i="3" s="1"/>
  <c r="F199" i="3"/>
  <c r="F198" i="3" s="1"/>
  <c r="H391" i="2"/>
  <c r="H390" i="2" s="1"/>
  <c r="I391" i="2"/>
  <c r="I390" i="2" s="1"/>
  <c r="H346" i="1"/>
  <c r="G346" i="1"/>
  <c r="I346" i="1" l="1"/>
  <c r="G120" i="3"/>
  <c r="G119" i="3" s="1"/>
  <c r="G118" i="3" s="1"/>
  <c r="F120" i="3"/>
  <c r="F119" i="3" s="1"/>
  <c r="F118" i="3" s="1"/>
  <c r="I446" i="2"/>
  <c r="I445" i="2" s="1"/>
  <c r="I444" i="2" s="1"/>
  <c r="I442" i="2" s="1"/>
  <c r="H446" i="2"/>
  <c r="I263" i="1"/>
  <c r="H120" i="3" s="1"/>
  <c r="H262" i="1"/>
  <c r="H261" i="1" s="1"/>
  <c r="G262" i="1"/>
  <c r="G253" i="3"/>
  <c r="G252" i="3" s="1"/>
  <c r="G251" i="3" s="1"/>
  <c r="F253" i="3"/>
  <c r="F252" i="3" s="1"/>
  <c r="G250" i="3"/>
  <c r="G249" i="3" s="1"/>
  <c r="G248" i="3" s="1"/>
  <c r="F250" i="3"/>
  <c r="G327" i="3"/>
  <c r="F327" i="3"/>
  <c r="I287" i="2"/>
  <c r="H287" i="2"/>
  <c r="I274" i="2"/>
  <c r="H274" i="2"/>
  <c r="I262" i="2"/>
  <c r="I261" i="2" s="1"/>
  <c r="H262" i="2"/>
  <c r="H261" i="2" s="1"/>
  <c r="I102" i="1"/>
  <c r="H327" i="3" s="1"/>
  <c r="H101" i="1"/>
  <c r="G326" i="3" s="1"/>
  <c r="G101" i="1"/>
  <c r="F326" i="3" s="1"/>
  <c r="I101" i="1" l="1"/>
  <c r="H326" i="3" s="1"/>
  <c r="I262" i="1"/>
  <c r="J446" i="2"/>
  <c r="I443" i="2"/>
  <c r="H445" i="2"/>
  <c r="J261" i="2"/>
  <c r="G261" i="1"/>
  <c r="J262" i="2"/>
  <c r="F251" i="3"/>
  <c r="H251" i="3" s="1"/>
  <c r="H252" i="3"/>
  <c r="F249" i="3"/>
  <c r="F248" i="3" s="1"/>
  <c r="H248" i="3" s="1"/>
  <c r="I261" i="1" l="1"/>
  <c r="J445" i="2"/>
  <c r="H444" i="2"/>
  <c r="H443" i="2" s="1"/>
  <c r="H249" i="3"/>
  <c r="H442" i="2" l="1"/>
  <c r="J444" i="2"/>
  <c r="J443" i="2" s="1"/>
  <c r="J442" i="2" l="1"/>
  <c r="I41" i="1" l="1"/>
  <c r="H253" i="3" s="1"/>
  <c r="H40" i="1"/>
  <c r="G40" i="1"/>
  <c r="G39" i="1" s="1"/>
  <c r="I38" i="1"/>
  <c r="H250" i="3" s="1"/>
  <c r="H37" i="1"/>
  <c r="H36" i="1" s="1"/>
  <c r="G37" i="1"/>
  <c r="I37" i="1" s="1"/>
  <c r="J276" i="3"/>
  <c r="L276" i="3"/>
  <c r="M276" i="3"/>
  <c r="J280" i="3"/>
  <c r="J279" i="3" s="1"/>
  <c r="J278" i="3" s="1"/>
  <c r="L280" i="3"/>
  <c r="L279" i="3" s="1"/>
  <c r="L278" i="3" s="1"/>
  <c r="M280" i="3"/>
  <c r="M279" i="3" s="1"/>
  <c r="M278" i="3" s="1"/>
  <c r="J277" i="3"/>
  <c r="L277" i="3"/>
  <c r="M277" i="3"/>
  <c r="I40" i="1" l="1"/>
  <c r="G36" i="1"/>
  <c r="I36" i="1" s="1"/>
  <c r="H39" i="1"/>
  <c r="I39" i="1" s="1"/>
  <c r="M275" i="3"/>
  <c r="M274" i="3" s="1"/>
  <c r="J275" i="3"/>
  <c r="J274" i="3" s="1"/>
  <c r="L275" i="3"/>
  <c r="L274" i="3" s="1"/>
  <c r="F201" i="3"/>
  <c r="F200" i="3" s="1"/>
  <c r="G201" i="3"/>
  <c r="G200" i="3" s="1"/>
  <c r="H393" i="2"/>
  <c r="H392" i="2" s="1"/>
  <c r="I393" i="2"/>
  <c r="I392" i="2" s="1"/>
  <c r="I349" i="1"/>
  <c r="H348" i="1"/>
  <c r="G348" i="1"/>
  <c r="G108" i="3"/>
  <c r="F108" i="3"/>
  <c r="I179" i="2"/>
  <c r="I177" i="2" s="1"/>
  <c r="H179" i="2"/>
  <c r="I250" i="1"/>
  <c r="H249" i="1"/>
  <c r="G107" i="3" s="1"/>
  <c r="G249" i="1"/>
  <c r="G231" i="3"/>
  <c r="G230" i="3" s="1"/>
  <c r="G229" i="3" s="1"/>
  <c r="F231" i="3"/>
  <c r="F230" i="3" s="1"/>
  <c r="I185" i="2"/>
  <c r="I184" i="2" s="1"/>
  <c r="I183" i="2" s="1"/>
  <c r="H185" i="2"/>
  <c r="I370" i="1"/>
  <c r="J185" i="2" s="1"/>
  <c r="H369" i="1"/>
  <c r="H368" i="1" s="1"/>
  <c r="G369" i="1"/>
  <c r="G368" i="1" s="1"/>
  <c r="I368" i="1" l="1"/>
  <c r="G248" i="1"/>
  <c r="F106" i="3" s="1"/>
  <c r="F107" i="3"/>
  <c r="H107" i="3" s="1"/>
  <c r="I348" i="1"/>
  <c r="J392" i="2"/>
  <c r="H200" i="3"/>
  <c r="J393" i="2"/>
  <c r="H201" i="3"/>
  <c r="H108" i="3"/>
  <c r="J179" i="2"/>
  <c r="H178" i="2"/>
  <c r="H177" i="2"/>
  <c r="J177" i="2" s="1"/>
  <c r="I178" i="2"/>
  <c r="I249" i="1"/>
  <c r="H248" i="1"/>
  <c r="H231" i="3"/>
  <c r="H230" i="3"/>
  <c r="F229" i="3"/>
  <c r="H229" i="3" s="1"/>
  <c r="H184" i="2"/>
  <c r="I369" i="1"/>
  <c r="I248" i="1" l="1"/>
  <c r="G106" i="3"/>
  <c r="H106" i="3" s="1"/>
  <c r="J178" i="2"/>
  <c r="H183" i="2"/>
  <c r="J183" i="2" s="1"/>
  <c r="J184" i="2"/>
  <c r="I280" i="3"/>
  <c r="I279" i="3" s="1"/>
  <c r="I278" i="3" s="1"/>
  <c r="I276" i="3"/>
  <c r="I277" i="3"/>
  <c r="G280" i="3"/>
  <c r="G279" i="3" s="1"/>
  <c r="F280" i="3"/>
  <c r="F279" i="3" s="1"/>
  <c r="F278" i="3" s="1"/>
  <c r="G276" i="3"/>
  <c r="G277" i="3"/>
  <c r="F276" i="3"/>
  <c r="F277" i="3"/>
  <c r="J64" i="1"/>
  <c r="K64" i="1"/>
  <c r="L277" i="2"/>
  <c r="L278" i="2"/>
  <c r="K277" i="2"/>
  <c r="K278" i="2"/>
  <c r="N277" i="2"/>
  <c r="N276" i="2" s="1"/>
  <c r="N275" i="2" s="1"/>
  <c r="O66" i="1"/>
  <c r="N277" i="3" s="1"/>
  <c r="L65" i="1"/>
  <c r="K276" i="3" s="1"/>
  <c r="L66" i="1"/>
  <c r="K277" i="3" s="1"/>
  <c r="I66" i="1"/>
  <c r="O277" i="2"/>
  <c r="O276" i="2" s="1"/>
  <c r="O275" i="2" s="1"/>
  <c r="O278" i="2"/>
  <c r="N278" i="2"/>
  <c r="O281" i="2"/>
  <c r="O280" i="2" s="1"/>
  <c r="O279" i="2" s="1"/>
  <c r="N281" i="2"/>
  <c r="K275" i="3" l="1"/>
  <c r="K274" i="3" s="1"/>
  <c r="G275" i="3"/>
  <c r="G274" i="3" s="1"/>
  <c r="I275" i="3"/>
  <c r="I274" i="3" s="1"/>
  <c r="F275" i="3"/>
  <c r="P281" i="2"/>
  <c r="H280" i="3"/>
  <c r="K276" i="2"/>
  <c r="K275" i="2" s="1"/>
  <c r="L276" i="2"/>
  <c r="L275" i="2" s="1"/>
  <c r="H277" i="3"/>
  <c r="H276" i="3"/>
  <c r="N280" i="2"/>
  <c r="H279" i="3"/>
  <c r="G278" i="3"/>
  <c r="P277" i="2"/>
  <c r="P276" i="2" s="1"/>
  <c r="P275" i="2" s="1"/>
  <c r="P278" i="2"/>
  <c r="F274" i="3" l="1"/>
  <c r="H274" i="3" s="1"/>
  <c r="H275" i="3"/>
  <c r="P280" i="2"/>
  <c r="N279" i="2"/>
  <c r="H278" i="3"/>
  <c r="M275" i="2"/>
  <c r="M276" i="2"/>
  <c r="M277" i="2"/>
  <c r="M278" i="2"/>
  <c r="L281" i="2"/>
  <c r="K281" i="2"/>
  <c r="K280" i="2" s="1"/>
  <c r="I281" i="2"/>
  <c r="I280" i="2" s="1"/>
  <c r="I279" i="2" s="1"/>
  <c r="H281" i="2"/>
  <c r="H280" i="2" s="1"/>
  <c r="I277" i="2"/>
  <c r="I278" i="2"/>
  <c r="H277" i="2"/>
  <c r="H278" i="2"/>
  <c r="L280" i="2" l="1"/>
  <c r="L279" i="2" s="1"/>
  <c r="K279" i="2"/>
  <c r="I276" i="2"/>
  <c r="I275" i="2" s="1"/>
  <c r="M281" i="2"/>
  <c r="H276" i="2"/>
  <c r="H275" i="2" s="1"/>
  <c r="J277" i="2"/>
  <c r="J278" i="2"/>
  <c r="P279" i="2"/>
  <c r="J280" i="2"/>
  <c r="H279" i="2"/>
  <c r="J279" i="2" s="1"/>
  <c r="J281" i="2"/>
  <c r="L69" i="1"/>
  <c r="K280" i="3" s="1"/>
  <c r="K279" i="3" s="1"/>
  <c r="K278" i="3" s="1"/>
  <c r="H64" i="1"/>
  <c r="H63" i="1" s="1"/>
  <c r="G64" i="1"/>
  <c r="G63" i="1" s="1"/>
  <c r="O69" i="1"/>
  <c r="N280" i="3" s="1"/>
  <c r="N279" i="3" s="1"/>
  <c r="N278" i="3" s="1"/>
  <c r="I69" i="1"/>
  <c r="N68" i="1"/>
  <c r="N67" i="1" s="1"/>
  <c r="M68" i="1"/>
  <c r="M67" i="1" s="1"/>
  <c r="K68" i="1"/>
  <c r="K67" i="1" s="1"/>
  <c r="J68" i="1"/>
  <c r="H68" i="1"/>
  <c r="G68" i="1"/>
  <c r="G67" i="1" s="1"/>
  <c r="H67" i="1"/>
  <c r="O65" i="1"/>
  <c r="N276" i="3" s="1"/>
  <c r="N275" i="3" s="1"/>
  <c r="N274" i="3" s="1"/>
  <c r="I65" i="1"/>
  <c r="N64" i="1"/>
  <c r="N63" i="1" s="1"/>
  <c r="M64" i="1"/>
  <c r="K63" i="1"/>
  <c r="M280" i="2" l="1"/>
  <c r="M279" i="2"/>
  <c r="J275" i="2"/>
  <c r="J276" i="2"/>
  <c r="O64" i="1"/>
  <c r="I67" i="1"/>
  <c r="L64" i="1"/>
  <c r="O67" i="1"/>
  <c r="L68" i="1"/>
  <c r="I68" i="1"/>
  <c r="M63" i="1"/>
  <c r="O63" i="1" s="1"/>
  <c r="J63" i="1"/>
  <c r="J67" i="1"/>
  <c r="L67" i="1" s="1"/>
  <c r="I63" i="1"/>
  <c r="O68" i="1"/>
  <c r="I64" i="1"/>
  <c r="G137" i="3"/>
  <c r="G136" i="3" s="1"/>
  <c r="G135" i="3" s="1"/>
  <c r="F137" i="3"/>
  <c r="F136" i="3" s="1"/>
  <c r="F135" i="3" s="1"/>
  <c r="I83" i="2"/>
  <c r="I82" i="2" s="1"/>
  <c r="I81" i="2" s="1"/>
  <c r="H83" i="2"/>
  <c r="I280" i="1"/>
  <c r="H279" i="1"/>
  <c r="H278" i="1" s="1"/>
  <c r="G279" i="1"/>
  <c r="H135" i="3" l="1"/>
  <c r="H136" i="3"/>
  <c r="L63" i="1"/>
  <c r="J83" i="2"/>
  <c r="H137" i="3"/>
  <c r="H82" i="2"/>
  <c r="I279" i="1"/>
  <c r="G278" i="1"/>
  <c r="I278" i="1" l="1"/>
  <c r="H81" i="2"/>
  <c r="J81" i="2" s="1"/>
  <c r="J82" i="2"/>
  <c r="F355" i="3"/>
  <c r="F354" i="3" s="1"/>
  <c r="G355" i="3"/>
  <c r="G354" i="3" s="1"/>
  <c r="G353" i="3" s="1"/>
  <c r="I355" i="3"/>
  <c r="J355" i="3"/>
  <c r="J354" i="3" s="1"/>
  <c r="J353" i="3" s="1"/>
  <c r="L355" i="3"/>
  <c r="L354" i="3" s="1"/>
  <c r="M355" i="3"/>
  <c r="M354" i="3" s="1"/>
  <c r="M353" i="3" s="1"/>
  <c r="F358" i="3"/>
  <c r="G358" i="3"/>
  <c r="G357" i="3" s="1"/>
  <c r="G356" i="3" s="1"/>
  <c r="I358" i="3"/>
  <c r="I357" i="3" s="1"/>
  <c r="J358" i="3"/>
  <c r="J357" i="3" s="1"/>
  <c r="J356" i="3" s="1"/>
  <c r="L358" i="3"/>
  <c r="L357" i="3" s="1"/>
  <c r="M358" i="3"/>
  <c r="M357" i="3" s="1"/>
  <c r="M356" i="3" s="1"/>
  <c r="O175" i="1"/>
  <c r="L175" i="1"/>
  <c r="I175" i="1"/>
  <c r="N174" i="1"/>
  <c r="O346" i="2" s="1"/>
  <c r="O345" i="2" s="1"/>
  <c r="O344" i="2" s="1"/>
  <c r="M174" i="1"/>
  <c r="M173" i="1" s="1"/>
  <c r="K174" i="1"/>
  <c r="L346" i="2" s="1"/>
  <c r="L345" i="2" s="1"/>
  <c r="L344" i="2" s="1"/>
  <c r="J174" i="1"/>
  <c r="J173" i="1" s="1"/>
  <c r="H174" i="1"/>
  <c r="H173" i="1" s="1"/>
  <c r="G174" i="1"/>
  <c r="H346" i="2" s="1"/>
  <c r="O172" i="1"/>
  <c r="L172" i="1"/>
  <c r="I172" i="1"/>
  <c r="N171" i="1"/>
  <c r="O343" i="2" s="1"/>
  <c r="O342" i="2" s="1"/>
  <c r="O341" i="2" s="1"/>
  <c r="M171" i="1"/>
  <c r="N343" i="2" s="1"/>
  <c r="N342" i="2" s="1"/>
  <c r="K171" i="1"/>
  <c r="K170" i="1" s="1"/>
  <c r="J171" i="1"/>
  <c r="K343" i="2" s="1"/>
  <c r="H171" i="1"/>
  <c r="H170" i="1" s="1"/>
  <c r="G171" i="1"/>
  <c r="H343" i="2" s="1"/>
  <c r="K173" i="1" l="1"/>
  <c r="L173" i="1" s="1"/>
  <c r="J170" i="1"/>
  <c r="L170" i="1" s="1"/>
  <c r="N170" i="1"/>
  <c r="K358" i="3"/>
  <c r="K355" i="3"/>
  <c r="G173" i="1"/>
  <c r="I173" i="1" s="1"/>
  <c r="N346" i="2"/>
  <c r="N345" i="2" s="1"/>
  <c r="L174" i="1"/>
  <c r="K346" i="2"/>
  <c r="M346" i="2" s="1"/>
  <c r="N357" i="3"/>
  <c r="I343" i="2"/>
  <c r="I342" i="2" s="1"/>
  <c r="I341" i="2" s="1"/>
  <c r="K342" i="2"/>
  <c r="K341" i="2" s="1"/>
  <c r="H345" i="2"/>
  <c r="H344" i="2" s="1"/>
  <c r="G170" i="1"/>
  <c r="I170" i="1" s="1"/>
  <c r="L171" i="1"/>
  <c r="H358" i="3"/>
  <c r="O171" i="1"/>
  <c r="N173" i="1"/>
  <c r="O173" i="1" s="1"/>
  <c r="I346" i="2"/>
  <c r="I345" i="2" s="1"/>
  <c r="I344" i="2" s="1"/>
  <c r="P343" i="2"/>
  <c r="L343" i="2"/>
  <c r="L342" i="2" s="1"/>
  <c r="L341" i="2" s="1"/>
  <c r="N358" i="3"/>
  <c r="N355" i="3"/>
  <c r="N354" i="3"/>
  <c r="L353" i="3"/>
  <c r="N353" i="3" s="1"/>
  <c r="H354" i="3"/>
  <c r="F353" i="3"/>
  <c r="H353" i="3" s="1"/>
  <c r="I356" i="3"/>
  <c r="K356" i="3" s="1"/>
  <c r="K357" i="3"/>
  <c r="L356" i="3"/>
  <c r="N356" i="3" s="1"/>
  <c r="F357" i="3"/>
  <c r="H355" i="3"/>
  <c r="I354" i="3"/>
  <c r="P342" i="2"/>
  <c r="N341" i="2"/>
  <c r="P341" i="2" s="1"/>
  <c r="H342" i="2"/>
  <c r="M170" i="1"/>
  <c r="I174" i="1"/>
  <c r="O174" i="1"/>
  <c r="I171" i="1"/>
  <c r="M455" i="3"/>
  <c r="M451" i="3"/>
  <c r="M442" i="3"/>
  <c r="M441" i="3" s="1"/>
  <c r="M439" i="3"/>
  <c r="N438" i="3"/>
  <c r="M433" i="3"/>
  <c r="M432" i="3" s="1"/>
  <c r="M431" i="3" s="1"/>
  <c r="M430" i="3"/>
  <c r="M429" i="3" s="1"/>
  <c r="M428" i="3"/>
  <c r="M427" i="3" s="1"/>
  <c r="M423" i="3"/>
  <c r="M422" i="3" s="1"/>
  <c r="M421" i="3" s="1"/>
  <c r="M418" i="3"/>
  <c r="M417" i="3" s="1"/>
  <c r="M414" i="3"/>
  <c r="M413" i="3" s="1"/>
  <c r="M412" i="3"/>
  <c r="M411" i="3" s="1"/>
  <c r="M408" i="3"/>
  <c r="M407" i="3" s="1"/>
  <c r="M405" i="3"/>
  <c r="M404" i="3" s="1"/>
  <c r="M403" i="3" s="1"/>
  <c r="M402" i="3"/>
  <c r="M401" i="3"/>
  <c r="M397" i="3"/>
  <c r="M396" i="3" s="1"/>
  <c r="M395" i="3" s="1"/>
  <c r="M394" i="3"/>
  <c r="M393" i="3" s="1"/>
  <c r="M390" i="3"/>
  <c r="M389" i="3" s="1"/>
  <c r="M386" i="3"/>
  <c r="M385" i="3" s="1"/>
  <c r="M381" i="3"/>
  <c r="M380" i="3" s="1"/>
  <c r="M379" i="3"/>
  <c r="M378" i="3" s="1"/>
  <c r="M376" i="3"/>
  <c r="M375" i="3" s="1"/>
  <c r="M373" i="3"/>
  <c r="M372" i="3" s="1"/>
  <c r="M371" i="3"/>
  <c r="M370" i="3" s="1"/>
  <c r="M369" i="3"/>
  <c r="M368" i="3" s="1"/>
  <c r="M365" i="3"/>
  <c r="M364" i="3" s="1"/>
  <c r="M363" i="3" s="1"/>
  <c r="M362" i="3"/>
  <c r="M361" i="3" s="1"/>
  <c r="M352" i="3"/>
  <c r="M351" i="3" s="1"/>
  <c r="M349" i="3"/>
  <c r="M348" i="3" s="1"/>
  <c r="M347" i="3" s="1"/>
  <c r="M346" i="3"/>
  <c r="M345" i="3" s="1"/>
  <c r="M343" i="3"/>
  <c r="M342" i="3" s="1"/>
  <c r="M340" i="3"/>
  <c r="M339" i="3" s="1"/>
  <c r="M337" i="3"/>
  <c r="M336" i="3" s="1"/>
  <c r="M335" i="3" s="1"/>
  <c r="M332" i="3"/>
  <c r="M331" i="3" s="1"/>
  <c r="M329" i="3"/>
  <c r="M325" i="3"/>
  <c r="M324" i="3" s="1"/>
  <c r="M323" i="3"/>
  <c r="M322" i="3" s="1"/>
  <c r="M320" i="3"/>
  <c r="M319" i="3" s="1"/>
  <c r="M318" i="3"/>
  <c r="M317" i="3" s="1"/>
  <c r="M314" i="3"/>
  <c r="M313" i="3"/>
  <c r="M310" i="3"/>
  <c r="M309" i="3" s="1"/>
  <c r="M308" i="3"/>
  <c r="M307" i="3" s="1"/>
  <c r="M306" i="3"/>
  <c r="M305" i="3" s="1"/>
  <c r="M302" i="3"/>
  <c r="M301" i="3" s="1"/>
  <c r="M298" i="3"/>
  <c r="M297" i="3" s="1"/>
  <c r="M292" i="3"/>
  <c r="M291" i="3" s="1"/>
  <c r="M290" i="3" s="1"/>
  <c r="M273" i="3"/>
  <c r="M272" i="3" s="1"/>
  <c r="M271" i="3" s="1"/>
  <c r="M270" i="3"/>
  <c r="M269" i="3" s="1"/>
  <c r="M267" i="3"/>
  <c r="M266" i="3"/>
  <c r="M263" i="3"/>
  <c r="M262" i="3"/>
  <c r="M258" i="3"/>
  <c r="M257" i="3"/>
  <c r="M247" i="3"/>
  <c r="M245" i="3" s="1"/>
  <c r="M244" i="3"/>
  <c r="M243" i="3" s="1"/>
  <c r="M240" i="3"/>
  <c r="M239" i="3" s="1"/>
  <c r="M236" i="3"/>
  <c r="N235" i="3"/>
  <c r="M219" i="3"/>
  <c r="M218" i="3"/>
  <c r="M217" i="3"/>
  <c r="M216" i="3"/>
  <c r="N215" i="3"/>
  <c r="M210" i="3"/>
  <c r="M209" i="3" s="1"/>
  <c r="N207" i="3"/>
  <c r="M206" i="3"/>
  <c r="N205" i="3"/>
  <c r="M197" i="3"/>
  <c r="M196" i="3" s="1"/>
  <c r="M194" i="3"/>
  <c r="M193" i="3" s="1"/>
  <c r="M192" i="3" s="1"/>
  <c r="M191" i="3"/>
  <c r="M190" i="3"/>
  <c r="M189" i="3"/>
  <c r="M188" i="3"/>
  <c r="N187" i="3"/>
  <c r="M182" i="3"/>
  <c r="M181" i="3" s="1"/>
  <c r="M179" i="3"/>
  <c r="M178" i="3" s="1"/>
  <c r="M177" i="3" s="1"/>
  <c r="M174" i="3"/>
  <c r="M173" i="3" s="1"/>
  <c r="M171" i="3"/>
  <c r="M170" i="3" s="1"/>
  <c r="M169" i="3"/>
  <c r="M168" i="3" s="1"/>
  <c r="M166" i="3"/>
  <c r="M165" i="3" s="1"/>
  <c r="M162" i="3"/>
  <c r="M161" i="3" s="1"/>
  <c r="M160" i="3"/>
  <c r="M159" i="3" s="1"/>
  <c r="M157" i="3"/>
  <c r="M156" i="3" s="1"/>
  <c r="M155" i="3" s="1"/>
  <c r="M154" i="3"/>
  <c r="M153" i="3" s="1"/>
  <c r="M150" i="3"/>
  <c r="M149" i="3" s="1"/>
  <c r="M146" i="3"/>
  <c r="M145" i="3" s="1"/>
  <c r="M142" i="3"/>
  <c r="M141" i="3" s="1"/>
  <c r="M134" i="3"/>
  <c r="M133" i="3" s="1"/>
  <c r="M132" i="3"/>
  <c r="M131" i="3" s="1"/>
  <c r="M130" i="3"/>
  <c r="M129" i="3" s="1"/>
  <c r="M125" i="3"/>
  <c r="M124" i="3" s="1"/>
  <c r="M123" i="3" s="1"/>
  <c r="M117" i="3"/>
  <c r="M116" i="3" s="1"/>
  <c r="M115" i="3" s="1"/>
  <c r="M114" i="3"/>
  <c r="M113" i="3" s="1"/>
  <c r="M112" i="3" s="1"/>
  <c r="M111" i="3"/>
  <c r="M110" i="3" s="1"/>
  <c r="M109" i="3" s="1"/>
  <c r="M105" i="3"/>
  <c r="M98" i="3" s="1"/>
  <c r="M97" i="3" s="1"/>
  <c r="M96" i="3"/>
  <c r="M95" i="3" s="1"/>
  <c r="M94" i="3" s="1"/>
  <c r="M93" i="3"/>
  <c r="M92" i="3" s="1"/>
  <c r="M91" i="3" s="1"/>
  <c r="M90" i="3"/>
  <c r="M89" i="3" s="1"/>
  <c r="M88" i="3"/>
  <c r="M87" i="3" s="1"/>
  <c r="M86" i="3"/>
  <c r="M85" i="3" s="1"/>
  <c r="M82" i="3"/>
  <c r="M81" i="3" s="1"/>
  <c r="M80" i="3" s="1"/>
  <c r="M79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55" i="3"/>
  <c r="J451" i="3"/>
  <c r="J442" i="3"/>
  <c r="J441" i="3" s="1"/>
  <c r="J439" i="3"/>
  <c r="K438" i="3"/>
  <c r="J433" i="3"/>
  <c r="J432" i="3" s="1"/>
  <c r="J431" i="3" s="1"/>
  <c r="J430" i="3"/>
  <c r="J429" i="3" s="1"/>
  <c r="J428" i="3"/>
  <c r="J427" i="3" s="1"/>
  <c r="J423" i="3"/>
  <c r="J422" i="3" s="1"/>
  <c r="J421" i="3" s="1"/>
  <c r="J418" i="3"/>
  <c r="J417" i="3" s="1"/>
  <c r="J416" i="3" s="1"/>
  <c r="J414" i="3"/>
  <c r="J413" i="3" s="1"/>
  <c r="J412" i="3"/>
  <c r="J411" i="3" s="1"/>
  <c r="J408" i="3"/>
  <c r="J407" i="3" s="1"/>
  <c r="J405" i="3"/>
  <c r="J404" i="3" s="1"/>
  <c r="J403" i="3" s="1"/>
  <c r="J402" i="3"/>
  <c r="J401" i="3"/>
  <c r="J397" i="3"/>
  <c r="J396" i="3" s="1"/>
  <c r="J395" i="3" s="1"/>
  <c r="J394" i="3"/>
  <c r="J393" i="3" s="1"/>
  <c r="J390" i="3"/>
  <c r="J389" i="3" s="1"/>
  <c r="J386" i="3"/>
  <c r="J385" i="3" s="1"/>
  <c r="J381" i="3"/>
  <c r="J380" i="3" s="1"/>
  <c r="J379" i="3"/>
  <c r="J378" i="3" s="1"/>
  <c r="J376" i="3"/>
  <c r="J375" i="3" s="1"/>
  <c r="J374" i="3" s="1"/>
  <c r="J373" i="3"/>
  <c r="J372" i="3" s="1"/>
  <c r="J371" i="3"/>
  <c r="J370" i="3" s="1"/>
  <c r="J369" i="3"/>
  <c r="J368" i="3" s="1"/>
  <c r="J365" i="3"/>
  <c r="J362" i="3"/>
  <c r="J361" i="3" s="1"/>
  <c r="J352" i="3"/>
  <c r="J351" i="3" s="1"/>
  <c r="J349" i="3"/>
  <c r="J348" i="3" s="1"/>
  <c r="J347" i="3" s="1"/>
  <c r="J346" i="3"/>
  <c r="J345" i="3" s="1"/>
  <c r="J343" i="3"/>
  <c r="J342" i="3" s="1"/>
  <c r="J340" i="3"/>
  <c r="J339" i="3" s="1"/>
  <c r="J338" i="3" s="1"/>
  <c r="J337" i="3"/>
  <c r="J332" i="3"/>
  <c r="J331" i="3" s="1"/>
  <c r="J329" i="3"/>
  <c r="J325" i="3"/>
  <c r="J324" i="3" s="1"/>
  <c r="J323" i="3"/>
  <c r="J322" i="3" s="1"/>
  <c r="J320" i="3"/>
  <c r="J319" i="3" s="1"/>
  <c r="J318" i="3"/>
  <c r="J317" i="3" s="1"/>
  <c r="J314" i="3"/>
  <c r="J313" i="3"/>
  <c r="J310" i="3"/>
  <c r="J309" i="3" s="1"/>
  <c r="J308" i="3"/>
  <c r="J307" i="3" s="1"/>
  <c r="J306" i="3"/>
  <c r="J305" i="3" s="1"/>
  <c r="J302" i="3"/>
  <c r="J301" i="3" s="1"/>
  <c r="J300" i="3" s="1"/>
  <c r="J298" i="3"/>
  <c r="J297" i="3" s="1"/>
  <c r="J296" i="3" s="1"/>
  <c r="J292" i="3"/>
  <c r="J291" i="3" s="1"/>
  <c r="J290" i="3" s="1"/>
  <c r="J273" i="3"/>
  <c r="J270" i="3"/>
  <c r="J269" i="3" s="1"/>
  <c r="J268" i="3" s="1"/>
  <c r="J267" i="3"/>
  <c r="J266" i="3"/>
  <c r="J263" i="3"/>
  <c r="J262" i="3"/>
  <c r="J258" i="3"/>
  <c r="J257" i="3"/>
  <c r="J247" i="3"/>
  <c r="J244" i="3"/>
  <c r="J243" i="3" s="1"/>
  <c r="J240" i="3"/>
  <c r="J239" i="3" s="1"/>
  <c r="J238" i="3" s="1"/>
  <c r="J236" i="3"/>
  <c r="J234" i="3" s="1"/>
  <c r="K235" i="3"/>
  <c r="J219" i="3"/>
  <c r="J218" i="3"/>
  <c r="J217" i="3"/>
  <c r="J216" i="3"/>
  <c r="K215" i="3"/>
  <c r="J210" i="3"/>
  <c r="J209" i="3" s="1"/>
  <c r="J208" i="3" s="1"/>
  <c r="K207" i="3"/>
  <c r="J206" i="3"/>
  <c r="K206" i="3" s="1"/>
  <c r="K205" i="3"/>
  <c r="J197" i="3"/>
  <c r="J196" i="3" s="1"/>
  <c r="J194" i="3"/>
  <c r="J193" i="3" s="1"/>
  <c r="J192" i="3" s="1"/>
  <c r="J191" i="3"/>
  <c r="J190" i="3"/>
  <c r="J189" i="3"/>
  <c r="J188" i="3"/>
  <c r="K187" i="3"/>
  <c r="J182" i="3"/>
  <c r="J181" i="3" s="1"/>
  <c r="J179" i="3"/>
  <c r="J174" i="3"/>
  <c r="J173" i="3" s="1"/>
  <c r="J171" i="3"/>
  <c r="J169" i="3"/>
  <c r="J166" i="3"/>
  <c r="J165" i="3" s="1"/>
  <c r="J162" i="3"/>
  <c r="J161" i="3" s="1"/>
  <c r="J160" i="3"/>
  <c r="J159" i="3" s="1"/>
  <c r="J157" i="3"/>
  <c r="J154" i="3"/>
  <c r="J150" i="3"/>
  <c r="J149" i="3" s="1"/>
  <c r="J146" i="3"/>
  <c r="J142" i="3"/>
  <c r="J141" i="3" s="1"/>
  <c r="J140" i="3" s="1"/>
  <c r="J139" i="3" s="1"/>
  <c r="J134" i="3"/>
  <c r="J132" i="3"/>
  <c r="J130" i="3"/>
  <c r="J129" i="3" s="1"/>
  <c r="J125" i="3"/>
  <c r="J117" i="3"/>
  <c r="J114" i="3"/>
  <c r="J111" i="3"/>
  <c r="J105" i="3"/>
  <c r="J98" i="3" s="1"/>
  <c r="J97" i="3" s="1"/>
  <c r="J96" i="3"/>
  <c r="J95" i="3" s="1"/>
  <c r="J93" i="3"/>
  <c r="J90" i="3"/>
  <c r="J89" i="3" s="1"/>
  <c r="J88" i="3"/>
  <c r="J86" i="3"/>
  <c r="J82" i="3"/>
  <c r="J81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06" i="3"/>
  <c r="G204" i="3" s="1"/>
  <c r="G203" i="3" s="1"/>
  <c r="G202" i="3" s="1"/>
  <c r="F206" i="3"/>
  <c r="H187" i="3"/>
  <c r="H205" i="3"/>
  <c r="H207" i="3"/>
  <c r="H215" i="3"/>
  <c r="H235" i="3"/>
  <c r="H438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82" i="3"/>
  <c r="G81" i="3" s="1"/>
  <c r="G80" i="3" s="1"/>
  <c r="G79" i="3" s="1"/>
  <c r="G86" i="3"/>
  <c r="G85" i="3" s="1"/>
  <c r="G88" i="3"/>
  <c r="G87" i="3" s="1"/>
  <c r="G90" i="3"/>
  <c r="G89" i="3" s="1"/>
  <c r="G93" i="3"/>
  <c r="G92" i="3" s="1"/>
  <c r="G91" i="3" s="1"/>
  <c r="G96" i="3"/>
  <c r="G95" i="3" s="1"/>
  <c r="G94" i="3" s="1"/>
  <c r="G105" i="3"/>
  <c r="G111" i="3"/>
  <c r="G110" i="3" s="1"/>
  <c r="G109" i="3" s="1"/>
  <c r="G114" i="3"/>
  <c r="G113" i="3" s="1"/>
  <c r="G112" i="3" s="1"/>
  <c r="G117" i="3"/>
  <c r="G116" i="3" s="1"/>
  <c r="G115" i="3" s="1"/>
  <c r="G125" i="3"/>
  <c r="G124" i="3" s="1"/>
  <c r="G123" i="3" s="1"/>
  <c r="G122" i="3" s="1"/>
  <c r="G121" i="3" s="1"/>
  <c r="G130" i="3"/>
  <c r="G129" i="3" s="1"/>
  <c r="G132" i="3"/>
  <c r="G131" i="3" s="1"/>
  <c r="G134" i="3"/>
  <c r="G133" i="3" s="1"/>
  <c r="G142" i="3"/>
  <c r="G141" i="3" s="1"/>
  <c r="G140" i="3" s="1"/>
  <c r="G139" i="3" s="1"/>
  <c r="G146" i="3"/>
  <c r="G145" i="3" s="1"/>
  <c r="G144" i="3" s="1"/>
  <c r="G143" i="3" s="1"/>
  <c r="G150" i="3"/>
  <c r="G149" i="3" s="1"/>
  <c r="G148" i="3" s="1"/>
  <c r="G147" i="3" s="1"/>
  <c r="G154" i="3"/>
  <c r="G153" i="3" s="1"/>
  <c r="G152" i="3" s="1"/>
  <c r="G157" i="3"/>
  <c r="G156" i="3" s="1"/>
  <c r="G155" i="3" s="1"/>
  <c r="G160" i="3"/>
  <c r="G159" i="3" s="1"/>
  <c r="G162" i="3"/>
  <c r="G161" i="3" s="1"/>
  <c r="G166" i="3"/>
  <c r="G165" i="3" s="1"/>
  <c r="G164" i="3" s="1"/>
  <c r="G169" i="3"/>
  <c r="G168" i="3" s="1"/>
  <c r="G171" i="3"/>
  <c r="G170" i="3" s="1"/>
  <c r="G174" i="3"/>
  <c r="G173" i="3" s="1"/>
  <c r="G172" i="3" s="1"/>
  <c r="G179" i="3"/>
  <c r="G178" i="3" s="1"/>
  <c r="G177" i="3" s="1"/>
  <c r="G182" i="3"/>
  <c r="G181" i="3" s="1"/>
  <c r="G180" i="3" s="1"/>
  <c r="G188" i="3"/>
  <c r="G189" i="3"/>
  <c r="G190" i="3"/>
  <c r="G191" i="3"/>
  <c r="G194" i="3"/>
  <c r="G193" i="3" s="1"/>
  <c r="G192" i="3" s="1"/>
  <c r="G197" i="3"/>
  <c r="G196" i="3" s="1"/>
  <c r="G195" i="3" s="1"/>
  <c r="G210" i="3"/>
  <c r="G209" i="3" s="1"/>
  <c r="G208" i="3" s="1"/>
  <c r="G216" i="3"/>
  <c r="G217" i="3"/>
  <c r="G218" i="3"/>
  <c r="G219" i="3"/>
  <c r="G236" i="3"/>
  <c r="G240" i="3"/>
  <c r="G239" i="3" s="1"/>
  <c r="G238" i="3" s="1"/>
  <c r="G244" i="3"/>
  <c r="G242" i="3" s="1"/>
  <c r="G247" i="3"/>
  <c r="G245" i="3" s="1"/>
  <c r="G257" i="3"/>
  <c r="G258" i="3"/>
  <c r="G262" i="3"/>
  <c r="G263" i="3"/>
  <c r="G266" i="3"/>
  <c r="G267" i="3"/>
  <c r="G270" i="3"/>
  <c r="G269" i="3" s="1"/>
  <c r="G268" i="3" s="1"/>
  <c r="G273" i="3"/>
  <c r="G272" i="3" s="1"/>
  <c r="G271" i="3" s="1"/>
  <c r="G292" i="3"/>
  <c r="G291" i="3" s="1"/>
  <c r="G290" i="3" s="1"/>
  <c r="G298" i="3"/>
  <c r="G297" i="3" s="1"/>
  <c r="G296" i="3" s="1"/>
  <c r="G302" i="3"/>
  <c r="G301" i="3" s="1"/>
  <c r="G300" i="3" s="1"/>
  <c r="G306" i="3"/>
  <c r="G305" i="3" s="1"/>
  <c r="G308" i="3"/>
  <c r="G307" i="3" s="1"/>
  <c r="G310" i="3"/>
  <c r="G309" i="3" s="1"/>
  <c r="G313" i="3"/>
  <c r="G314" i="3"/>
  <c r="G318" i="3"/>
  <c r="G317" i="3" s="1"/>
  <c r="G320" i="3"/>
  <c r="G319" i="3" s="1"/>
  <c r="G323" i="3"/>
  <c r="G322" i="3" s="1"/>
  <c r="G325" i="3"/>
  <c r="G324" i="3" s="1"/>
  <c r="G329" i="3"/>
  <c r="G332" i="3"/>
  <c r="G331" i="3" s="1"/>
  <c r="G330" i="3" s="1"/>
  <c r="G337" i="3"/>
  <c r="G336" i="3" s="1"/>
  <c r="G335" i="3" s="1"/>
  <c r="G340" i="3"/>
  <c r="G339" i="3" s="1"/>
  <c r="G338" i="3" s="1"/>
  <c r="G343" i="3"/>
  <c r="G342" i="3" s="1"/>
  <c r="G346" i="3"/>
  <c r="G344" i="3" s="1"/>
  <c r="G349" i="3"/>
  <c r="G348" i="3" s="1"/>
  <c r="G347" i="3" s="1"/>
  <c r="G352" i="3"/>
  <c r="G351" i="3" s="1"/>
  <c r="G350" i="3" s="1"/>
  <c r="G362" i="3"/>
  <c r="G361" i="3" s="1"/>
  <c r="G360" i="3" s="1"/>
  <c r="G365" i="3"/>
  <c r="G364" i="3" s="1"/>
  <c r="G363" i="3" s="1"/>
  <c r="G369" i="3"/>
  <c r="G368" i="3" s="1"/>
  <c r="G371" i="3"/>
  <c r="G370" i="3" s="1"/>
  <c r="G373" i="3"/>
  <c r="G372" i="3" s="1"/>
  <c r="G376" i="3"/>
  <c r="G375" i="3" s="1"/>
  <c r="G374" i="3" s="1"/>
  <c r="G379" i="3"/>
  <c r="G378" i="3" s="1"/>
  <c r="G381" i="3"/>
  <c r="G380" i="3" s="1"/>
  <c r="G386" i="3"/>
  <c r="G385" i="3" s="1"/>
  <c r="G384" i="3" s="1"/>
  <c r="G383" i="3" s="1"/>
  <c r="G390" i="3"/>
  <c r="G389" i="3" s="1"/>
  <c r="G388" i="3" s="1"/>
  <c r="G387" i="3" s="1"/>
  <c r="G394" i="3"/>
  <c r="G393" i="3" s="1"/>
  <c r="G392" i="3" s="1"/>
  <c r="G397" i="3"/>
  <c r="G396" i="3" s="1"/>
  <c r="G395" i="3" s="1"/>
  <c r="G401" i="3"/>
  <c r="G402" i="3"/>
  <c r="G405" i="3"/>
  <c r="G404" i="3" s="1"/>
  <c r="G403" i="3" s="1"/>
  <c r="G408" i="3"/>
  <c r="G407" i="3" s="1"/>
  <c r="G406" i="3" s="1"/>
  <c r="G412" i="3"/>
  <c r="G411" i="3" s="1"/>
  <c r="G414" i="3"/>
  <c r="G413" i="3" s="1"/>
  <c r="G418" i="3"/>
  <c r="G417" i="3" s="1"/>
  <c r="G416" i="3" s="1"/>
  <c r="G423" i="3"/>
  <c r="G422" i="3" s="1"/>
  <c r="G421" i="3" s="1"/>
  <c r="G428" i="3"/>
  <c r="G427" i="3" s="1"/>
  <c r="G430" i="3"/>
  <c r="G429" i="3" s="1"/>
  <c r="G433" i="3"/>
  <c r="G432" i="3" s="1"/>
  <c r="G431" i="3" s="1"/>
  <c r="G439" i="3"/>
  <c r="G437" i="3" s="1"/>
  <c r="G436" i="3" s="1"/>
  <c r="G435" i="3" s="1"/>
  <c r="G442" i="3"/>
  <c r="G441" i="3" s="1"/>
  <c r="G440" i="3" s="1"/>
  <c r="G451" i="3"/>
  <c r="G450" i="3" s="1"/>
  <c r="G449" i="3" s="1"/>
  <c r="G448" i="3" s="1"/>
  <c r="G455" i="3"/>
  <c r="G454" i="3" s="1"/>
  <c r="G453" i="3" s="1"/>
  <c r="G452" i="3" s="1"/>
  <c r="O441" i="2"/>
  <c r="O437" i="2"/>
  <c r="O434" i="2"/>
  <c r="O433" i="2" s="1"/>
  <c r="O432" i="2"/>
  <c r="O430" i="2"/>
  <c r="O429" i="2" s="1"/>
  <c r="O427" i="2"/>
  <c r="O423" i="2"/>
  <c r="O421" i="2"/>
  <c r="O419" i="2"/>
  <c r="O416" i="2"/>
  <c r="O411" i="2"/>
  <c r="O410" i="2"/>
  <c r="O409" i="2"/>
  <c r="O408" i="2"/>
  <c r="P407" i="2"/>
  <c r="O402" i="2"/>
  <c r="O401" i="2"/>
  <c r="P400" i="2"/>
  <c r="O396" i="2"/>
  <c r="O389" i="2"/>
  <c r="O382" i="2"/>
  <c r="O375" i="2"/>
  <c r="O374" i="2" s="1"/>
  <c r="O368" i="2"/>
  <c r="O361" i="2"/>
  <c r="O360" i="2" s="1"/>
  <c r="O354" i="2"/>
  <c r="O352" i="2"/>
  <c r="O337" i="2"/>
  <c r="O336" i="2" s="1"/>
  <c r="O335" i="2"/>
  <c r="O332" i="2"/>
  <c r="O329" i="2"/>
  <c r="O328" i="2" s="1"/>
  <c r="O326" i="2"/>
  <c r="O324" i="2"/>
  <c r="O322" i="2"/>
  <c r="O319" i="2"/>
  <c r="O316" i="2"/>
  <c r="O313" i="2"/>
  <c r="O307" i="2"/>
  <c r="O306" i="2" s="1"/>
  <c r="O304" i="2" s="1"/>
  <c r="O303" i="2"/>
  <c r="O287" i="2"/>
  <c r="O284" i="2"/>
  <c r="O274" i="2"/>
  <c r="O271" i="2"/>
  <c r="O270" i="2"/>
  <c r="O267" i="2"/>
  <c r="O266" i="2" s="1"/>
  <c r="O264" i="2"/>
  <c r="O260" i="2"/>
  <c r="O259" i="2" s="1"/>
  <c r="O258" i="2"/>
  <c r="O252" i="2"/>
  <c r="O249" i="2"/>
  <c r="O248" i="2"/>
  <c r="O245" i="2"/>
  <c r="O244" i="2" s="1"/>
  <c r="O242" i="2"/>
  <c r="O241" i="2"/>
  <c r="O237" i="2"/>
  <c r="O236" i="2"/>
  <c r="O233" i="2"/>
  <c r="O232" i="2" s="1"/>
  <c r="O231" i="2" s="1"/>
  <c r="O230" i="2"/>
  <c r="O229" i="2" s="1"/>
  <c r="O228" i="2" s="1"/>
  <c r="O227" i="2"/>
  <c r="O226" i="2" s="1"/>
  <c r="O225" i="2"/>
  <c r="O224" i="2" s="1"/>
  <c r="O217" i="2"/>
  <c r="O216" i="2" s="1"/>
  <c r="O215" i="2" s="1"/>
  <c r="O214" i="2" s="1"/>
  <c r="O212" i="2"/>
  <c r="O210" i="2" s="1"/>
  <c r="P211" i="2"/>
  <c r="O206" i="2"/>
  <c r="O199" i="2"/>
  <c r="O197" i="2"/>
  <c r="O194" i="2"/>
  <c r="O193" i="2"/>
  <c r="O192" i="2"/>
  <c r="O191" i="2"/>
  <c r="O190" i="2"/>
  <c r="P189" i="2"/>
  <c r="O182" i="2"/>
  <c r="O181" i="2" s="1"/>
  <c r="O180" i="2" s="1"/>
  <c r="O176" i="2"/>
  <c r="O175" i="2" s="1"/>
  <c r="O174" i="2" s="1"/>
  <c r="O173" i="2"/>
  <c r="O172" i="2" s="1"/>
  <c r="O171" i="2" s="1"/>
  <c r="O170" i="2"/>
  <c r="O169" i="2" s="1"/>
  <c r="O168" i="2" s="1"/>
  <c r="O167" i="2"/>
  <c r="O166" i="2" s="1"/>
  <c r="O165" i="2" s="1"/>
  <c r="O164" i="2"/>
  <c r="O163" i="2" s="1"/>
  <c r="O157" i="2"/>
  <c r="O156" i="2" s="1"/>
  <c r="O154" i="2"/>
  <c r="O153" i="2" s="1"/>
  <c r="O152" i="2"/>
  <c r="O151" i="2" s="1"/>
  <c r="O149" i="2"/>
  <c r="O148" i="2" s="1"/>
  <c r="O147" i="2" s="1"/>
  <c r="O146" i="2"/>
  <c r="O145" i="2" s="1"/>
  <c r="O144" i="2" s="1"/>
  <c r="O143" i="2"/>
  <c r="O142" i="2"/>
  <c r="O139" i="2"/>
  <c r="O138" i="2" s="1"/>
  <c r="O137" i="2" s="1"/>
  <c r="O134" i="2"/>
  <c r="O133" i="2" s="1"/>
  <c r="O132" i="2" s="1"/>
  <c r="O130" i="2"/>
  <c r="O129" i="2" s="1"/>
  <c r="O128" i="2" s="1"/>
  <c r="O127" i="2"/>
  <c r="O126" i="2" s="1"/>
  <c r="O125" i="2" s="1"/>
  <c r="O124" i="2"/>
  <c r="O123" i="2" s="1"/>
  <c r="O122" i="2" s="1"/>
  <c r="O121" i="2"/>
  <c r="O120" i="2" s="1"/>
  <c r="O119" i="2" s="1"/>
  <c r="O118" i="2"/>
  <c r="O117" i="2" s="1"/>
  <c r="O116" i="2"/>
  <c r="O115" i="2" s="1"/>
  <c r="O113" i="2"/>
  <c r="O112" i="2" s="1"/>
  <c r="O111" i="2"/>
  <c r="O110" i="2" s="1"/>
  <c r="O109" i="2"/>
  <c r="O108" i="2" s="1"/>
  <c r="O106" i="2"/>
  <c r="O105" i="2" s="1"/>
  <c r="O104" i="2" s="1"/>
  <c r="O98" i="2"/>
  <c r="O97" i="2" s="1"/>
  <c r="O96" i="2" s="1"/>
  <c r="O95" i="2"/>
  <c r="O94" i="2" s="1"/>
  <c r="O93" i="2"/>
  <c r="O92" i="2" s="1"/>
  <c r="O91" i="2"/>
  <c r="O90" i="2" s="1"/>
  <c r="O88" i="2"/>
  <c r="O87" i="2" s="1"/>
  <c r="O86" i="2"/>
  <c r="O85" i="2" s="1"/>
  <c r="O80" i="2"/>
  <c r="O79" i="2" s="1"/>
  <c r="O78" i="2" s="1"/>
  <c r="O77" i="2"/>
  <c r="O76" i="2" s="1"/>
  <c r="O75" i="2"/>
  <c r="O74" i="2" s="1"/>
  <c r="O73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41" i="2"/>
  <c r="L440" i="2" s="1"/>
  <c r="L437" i="2"/>
  <c r="L436" i="2" s="1"/>
  <c r="L434" i="2"/>
  <c r="L433" i="2" s="1"/>
  <c r="L432" i="2"/>
  <c r="L430" i="2"/>
  <c r="L429" i="2" s="1"/>
  <c r="L427" i="2"/>
  <c r="L426" i="2" s="1"/>
  <c r="L423" i="2"/>
  <c r="L422" i="2" s="1"/>
  <c r="L421" i="2"/>
  <c r="L420" i="2" s="1"/>
  <c r="L419" i="2"/>
  <c r="L418" i="2" s="1"/>
  <c r="L416" i="2"/>
  <c r="L415" i="2" s="1"/>
  <c r="L414" i="2" s="1"/>
  <c r="L411" i="2"/>
  <c r="L410" i="2"/>
  <c r="L409" i="2"/>
  <c r="L408" i="2"/>
  <c r="M407" i="2"/>
  <c r="L402" i="2"/>
  <c r="L401" i="2"/>
  <c r="M400" i="2"/>
  <c r="L396" i="2"/>
  <c r="L395" i="2" s="1"/>
  <c r="L394" i="2" s="1"/>
  <c r="L389" i="2"/>
  <c r="L388" i="2" s="1"/>
  <c r="L387" i="2" s="1"/>
  <c r="L382" i="2"/>
  <c r="L381" i="2" s="1"/>
  <c r="L375" i="2"/>
  <c r="L374" i="2" s="1"/>
  <c r="L373" i="2" s="1"/>
  <c r="L368" i="2"/>
  <c r="L367" i="2" s="1"/>
  <c r="L366" i="2" s="1"/>
  <c r="L361" i="2"/>
  <c r="L354" i="2"/>
  <c r="L353" i="2" s="1"/>
  <c r="L352" i="2"/>
  <c r="L351" i="2" s="1"/>
  <c r="L337" i="2"/>
  <c r="L336" i="2" s="1"/>
  <c r="L335" i="2"/>
  <c r="L334" i="2" s="1"/>
  <c r="L332" i="2"/>
  <c r="L331" i="2" s="1"/>
  <c r="L330" i="2" s="1"/>
  <c r="L329" i="2"/>
  <c r="L328" i="2" s="1"/>
  <c r="L327" i="2" s="1"/>
  <c r="L326" i="2"/>
  <c r="L324" i="2"/>
  <c r="L322" i="2"/>
  <c r="L319" i="2"/>
  <c r="L316" i="2"/>
  <c r="L313" i="2"/>
  <c r="L312" i="2" s="1"/>
  <c r="L311" i="2" s="1"/>
  <c r="L307" i="2"/>
  <c r="L303" i="2"/>
  <c r="L287" i="2"/>
  <c r="L284" i="2"/>
  <c r="L274" i="2"/>
  <c r="L273" i="2" s="1"/>
  <c r="L272" i="2" s="1"/>
  <c r="L271" i="2"/>
  <c r="L270" i="2"/>
  <c r="L267" i="2"/>
  <c r="L266" i="2" s="1"/>
  <c r="L265" i="2" s="1"/>
  <c r="L264" i="2"/>
  <c r="L260" i="2"/>
  <c r="L259" i="2" s="1"/>
  <c r="L258" i="2"/>
  <c r="L252" i="2"/>
  <c r="L249" i="2"/>
  <c r="L248" i="2"/>
  <c r="L245" i="2"/>
  <c r="L244" i="2" s="1"/>
  <c r="L243" i="2" s="1"/>
  <c r="L242" i="2"/>
  <c r="L241" i="2"/>
  <c r="L237" i="2"/>
  <c r="L236" i="2"/>
  <c r="L233" i="2"/>
  <c r="L232" i="2" s="1"/>
  <c r="L231" i="2" s="1"/>
  <c r="L230" i="2"/>
  <c r="L229" i="2" s="1"/>
  <c r="L228" i="2" s="1"/>
  <c r="L227" i="2"/>
  <c r="L226" i="2" s="1"/>
  <c r="L225" i="2"/>
  <c r="L224" i="2" s="1"/>
  <c r="L217" i="2"/>
  <c r="L216" i="2" s="1"/>
  <c r="L215" i="2" s="1"/>
  <c r="L214" i="2" s="1"/>
  <c r="L212" i="2"/>
  <c r="M211" i="2"/>
  <c r="L206" i="2"/>
  <c r="L199" i="2"/>
  <c r="L197" i="2"/>
  <c r="L194" i="2"/>
  <c r="L193" i="2"/>
  <c r="L192" i="2"/>
  <c r="L191" i="2"/>
  <c r="L190" i="2"/>
  <c r="M189" i="2"/>
  <c r="L182" i="2"/>
  <c r="L181" i="2" s="1"/>
  <c r="L180" i="2" s="1"/>
  <c r="L176" i="2"/>
  <c r="L175" i="2" s="1"/>
  <c r="L174" i="2" s="1"/>
  <c r="L173" i="2"/>
  <c r="L172" i="2" s="1"/>
  <c r="L171" i="2" s="1"/>
  <c r="L170" i="2"/>
  <c r="L169" i="2" s="1"/>
  <c r="L168" i="2" s="1"/>
  <c r="L167" i="2"/>
  <c r="L166" i="2" s="1"/>
  <c r="L165" i="2" s="1"/>
  <c r="L164" i="2"/>
  <c r="L157" i="2"/>
  <c r="L154" i="2"/>
  <c r="L153" i="2" s="1"/>
  <c r="L152" i="2"/>
  <c r="L151" i="2" s="1"/>
  <c r="L149" i="2"/>
  <c r="L148" i="2" s="1"/>
  <c r="L147" i="2" s="1"/>
  <c r="L146" i="2"/>
  <c r="L145" i="2" s="1"/>
  <c r="L144" i="2" s="1"/>
  <c r="L143" i="2"/>
  <c r="L142" i="2"/>
  <c r="L139" i="2"/>
  <c r="L138" i="2" s="1"/>
  <c r="L137" i="2" s="1"/>
  <c r="L134" i="2"/>
  <c r="L133" i="2" s="1"/>
  <c r="L132" i="2" s="1"/>
  <c r="L130" i="2"/>
  <c r="L129" i="2" s="1"/>
  <c r="L128" i="2" s="1"/>
  <c r="L127" i="2"/>
  <c r="L126" i="2" s="1"/>
  <c r="L125" i="2" s="1"/>
  <c r="L124" i="2"/>
  <c r="L123" i="2" s="1"/>
  <c r="L122" i="2" s="1"/>
  <c r="L121" i="2"/>
  <c r="L120" i="2" s="1"/>
  <c r="L119" i="2" s="1"/>
  <c r="L118" i="2"/>
  <c r="L117" i="2" s="1"/>
  <c r="L116" i="2"/>
  <c r="L115" i="2" s="1"/>
  <c r="L113" i="2"/>
  <c r="L112" i="2" s="1"/>
  <c r="L111" i="2"/>
  <c r="L110" i="2" s="1"/>
  <c r="L109" i="2"/>
  <c r="L108" i="2" s="1"/>
  <c r="L106" i="2"/>
  <c r="L105" i="2" s="1"/>
  <c r="L104" i="2" s="1"/>
  <c r="L98" i="2"/>
  <c r="L97" i="2" s="1"/>
  <c r="L96" i="2" s="1"/>
  <c r="L95" i="2"/>
  <c r="L94" i="2" s="1"/>
  <c r="L93" i="2"/>
  <c r="L92" i="2" s="1"/>
  <c r="L91" i="2"/>
  <c r="L90" i="2" s="1"/>
  <c r="L88" i="2"/>
  <c r="L86" i="2"/>
  <c r="L85" i="2" s="1"/>
  <c r="L80" i="2"/>
  <c r="L79" i="2" s="1"/>
  <c r="L77" i="2"/>
  <c r="L75" i="2"/>
  <c r="L74" i="2" s="1"/>
  <c r="L73" i="2"/>
  <c r="L72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9" i="2"/>
  <c r="J211" i="2"/>
  <c r="J400" i="2"/>
  <c r="J407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3" i="2"/>
  <c r="I72" i="2" s="1"/>
  <c r="I75" i="2"/>
  <c r="I74" i="2" s="1"/>
  <c r="I77" i="2"/>
  <c r="I76" i="2" s="1"/>
  <c r="I80" i="2"/>
  <c r="I79" i="2" s="1"/>
  <c r="I78" i="2" s="1"/>
  <c r="I86" i="2"/>
  <c r="I85" i="2" s="1"/>
  <c r="I88" i="2"/>
  <c r="I87" i="2" s="1"/>
  <c r="I91" i="2"/>
  <c r="I90" i="2" s="1"/>
  <c r="I93" i="2"/>
  <c r="I92" i="2" s="1"/>
  <c r="I95" i="2"/>
  <c r="I94" i="2" s="1"/>
  <c r="I98" i="2"/>
  <c r="I97" i="2" s="1"/>
  <c r="I96" i="2" s="1"/>
  <c r="I106" i="2"/>
  <c r="I105" i="2" s="1"/>
  <c r="I104" i="2" s="1"/>
  <c r="I109" i="2"/>
  <c r="I108" i="2" s="1"/>
  <c r="I111" i="2"/>
  <c r="I110" i="2" s="1"/>
  <c r="I113" i="2"/>
  <c r="I112" i="2" s="1"/>
  <c r="I116" i="2"/>
  <c r="I115" i="2" s="1"/>
  <c r="I118" i="2"/>
  <c r="I117" i="2" s="1"/>
  <c r="I121" i="2"/>
  <c r="I120" i="2" s="1"/>
  <c r="I119" i="2" s="1"/>
  <c r="I124" i="2"/>
  <c r="I123" i="2" s="1"/>
  <c r="I122" i="2" s="1"/>
  <c r="I127" i="2"/>
  <c r="I126" i="2" s="1"/>
  <c r="I125" i="2" s="1"/>
  <c r="I130" i="2"/>
  <c r="I129" i="2" s="1"/>
  <c r="I128" i="2" s="1"/>
  <c r="I139" i="2"/>
  <c r="I138" i="2" s="1"/>
  <c r="I137" i="2" s="1"/>
  <c r="I142" i="2"/>
  <c r="I143" i="2"/>
  <c r="I146" i="2"/>
  <c r="I145" i="2" s="1"/>
  <c r="I144" i="2" s="1"/>
  <c r="I149" i="2"/>
  <c r="I148" i="2" s="1"/>
  <c r="I147" i="2" s="1"/>
  <c r="I152" i="2"/>
  <c r="I151" i="2" s="1"/>
  <c r="I154" i="2"/>
  <c r="I153" i="2" s="1"/>
  <c r="I157" i="2"/>
  <c r="I156" i="2" s="1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6" i="2"/>
  <c r="I175" i="2" s="1"/>
  <c r="I174" i="2" s="1"/>
  <c r="I182" i="2"/>
  <c r="I181" i="2" s="1"/>
  <c r="I180" i="2" s="1"/>
  <c r="I190" i="2"/>
  <c r="I191" i="2"/>
  <c r="I192" i="2"/>
  <c r="I193" i="2"/>
  <c r="I194" i="2"/>
  <c r="I197" i="2"/>
  <c r="I196" i="2" s="1"/>
  <c r="I199" i="2"/>
  <c r="I198" i="2" s="1"/>
  <c r="I206" i="2"/>
  <c r="I205" i="2" s="1"/>
  <c r="I204" i="2" s="1"/>
  <c r="I203" i="2" s="1"/>
  <c r="I212" i="2"/>
  <c r="I217" i="2"/>
  <c r="I216" i="2" s="1"/>
  <c r="I215" i="2" s="1"/>
  <c r="I214" i="2" s="1"/>
  <c r="I225" i="2"/>
  <c r="I224" i="2" s="1"/>
  <c r="I227" i="2"/>
  <c r="I226" i="2" s="1"/>
  <c r="I230" i="2"/>
  <c r="I229" i="2" s="1"/>
  <c r="I228" i="2" s="1"/>
  <c r="I233" i="2"/>
  <c r="I232" i="2" s="1"/>
  <c r="I231" i="2" s="1"/>
  <c r="I236" i="2"/>
  <c r="I237" i="2"/>
  <c r="I241" i="2"/>
  <c r="I242" i="2"/>
  <c r="I245" i="2"/>
  <c r="I244" i="2" s="1"/>
  <c r="I243" i="2" s="1"/>
  <c r="I248" i="2"/>
  <c r="I249" i="2"/>
  <c r="I252" i="2"/>
  <c r="I251" i="2" s="1"/>
  <c r="I250" i="2" s="1"/>
  <c r="I258" i="2"/>
  <c r="I257" i="2" s="1"/>
  <c r="I260" i="2"/>
  <c r="I259" i="2" s="1"/>
  <c r="I264" i="2"/>
  <c r="I267" i="2"/>
  <c r="I266" i="2" s="1"/>
  <c r="I265" i="2" s="1"/>
  <c r="I270" i="2"/>
  <c r="I271" i="2"/>
  <c r="I273" i="2"/>
  <c r="I272" i="2" s="1"/>
  <c r="I284" i="2"/>
  <c r="I283" i="2" s="1"/>
  <c r="I282" i="2" s="1"/>
  <c r="I286" i="2"/>
  <c r="I285" i="2" s="1"/>
  <c r="I303" i="2"/>
  <c r="I302" i="2" s="1"/>
  <c r="I301" i="2" s="1"/>
  <c r="I307" i="2"/>
  <c r="I306" i="2" s="1"/>
  <c r="I313" i="2"/>
  <c r="I312" i="2" s="1"/>
  <c r="I311" i="2" s="1"/>
  <c r="I316" i="2"/>
  <c r="I315" i="2" s="1"/>
  <c r="I314" i="2" s="1"/>
  <c r="I319" i="2"/>
  <c r="I318" i="2" s="1"/>
  <c r="I317" i="2" s="1"/>
  <c r="I322" i="2"/>
  <c r="I321" i="2" s="1"/>
  <c r="I324" i="2"/>
  <c r="I323" i="2" s="1"/>
  <c r="I326" i="2"/>
  <c r="I325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51" i="2"/>
  <c r="I354" i="2"/>
  <c r="I353" i="2" s="1"/>
  <c r="I361" i="2"/>
  <c r="I360" i="2" s="1"/>
  <c r="I359" i="2" s="1"/>
  <c r="I368" i="2"/>
  <c r="I367" i="2" s="1"/>
  <c r="I366" i="2" s="1"/>
  <c r="I364" i="2" s="1"/>
  <c r="I363" i="2" s="1"/>
  <c r="I362" i="2" s="1"/>
  <c r="I375" i="2"/>
  <c r="I374" i="2" s="1"/>
  <c r="I373" i="2" s="1"/>
  <c r="I382" i="2"/>
  <c r="I381" i="2" s="1"/>
  <c r="I380" i="2" s="1"/>
  <c r="I389" i="2"/>
  <c r="I388" i="2" s="1"/>
  <c r="I387" i="2" s="1"/>
  <c r="I396" i="2"/>
  <c r="I395" i="2" s="1"/>
  <c r="I394" i="2" s="1"/>
  <c r="I401" i="2"/>
  <c r="I402" i="2"/>
  <c r="I408" i="2"/>
  <c r="I409" i="2"/>
  <c r="I410" i="2"/>
  <c r="I411" i="2"/>
  <c r="I416" i="2"/>
  <c r="I415" i="2" s="1"/>
  <c r="I414" i="2" s="1"/>
  <c r="I419" i="2"/>
  <c r="I418" i="2" s="1"/>
  <c r="I421" i="2"/>
  <c r="I420" i="2" s="1"/>
  <c r="I423" i="2"/>
  <c r="I422" i="2" s="1"/>
  <c r="I427" i="2"/>
  <c r="I426" i="2" s="1"/>
  <c r="I425" i="2" s="1"/>
  <c r="I430" i="2"/>
  <c r="I429" i="2" s="1"/>
  <c r="I432" i="2"/>
  <c r="I431" i="2" s="1"/>
  <c r="I434" i="2"/>
  <c r="I433" i="2" s="1"/>
  <c r="I437" i="2"/>
  <c r="I436" i="2" s="1"/>
  <c r="I435" i="2" s="1"/>
  <c r="I441" i="2"/>
  <c r="I440" i="2" s="1"/>
  <c r="I439" i="2" s="1"/>
  <c r="I438" i="2" s="1"/>
  <c r="O477" i="1"/>
  <c r="O474" i="1"/>
  <c r="O472" i="1"/>
  <c r="O470" i="1"/>
  <c r="O467" i="1"/>
  <c r="O461" i="1"/>
  <c r="O459" i="1"/>
  <c r="O457" i="1"/>
  <c r="O453" i="1"/>
  <c r="O442" i="1"/>
  <c r="O439" i="1"/>
  <c r="O438" i="1"/>
  <c r="O433" i="1"/>
  <c r="O430" i="1"/>
  <c r="O428" i="1"/>
  <c r="O423" i="1"/>
  <c r="O418" i="1"/>
  <c r="O414" i="1"/>
  <c r="O412" i="1"/>
  <c r="O408" i="1"/>
  <c r="O405" i="1"/>
  <c r="O404" i="1"/>
  <c r="O400" i="1"/>
  <c r="O397" i="1"/>
  <c r="O393" i="1"/>
  <c r="O389" i="1"/>
  <c r="O384" i="1"/>
  <c r="O382" i="1"/>
  <c r="O380" i="1"/>
  <c r="O375" i="1"/>
  <c r="O374" i="1"/>
  <c r="O358" i="1"/>
  <c r="O357" i="1"/>
  <c r="O356" i="1"/>
  <c r="O355" i="1"/>
  <c r="O354" i="1"/>
  <c r="O345" i="1"/>
  <c r="O342" i="1"/>
  <c r="O339" i="1"/>
  <c r="O338" i="1"/>
  <c r="O337" i="1"/>
  <c r="O333" i="1"/>
  <c r="O330" i="1"/>
  <c r="O329" i="1"/>
  <c r="O328" i="1"/>
  <c r="O327" i="1"/>
  <c r="O326" i="1"/>
  <c r="O321" i="1"/>
  <c r="O318" i="1"/>
  <c r="O313" i="1"/>
  <c r="O310" i="1"/>
  <c r="O308" i="1"/>
  <c r="O305" i="1"/>
  <c r="O301" i="1"/>
  <c r="O299" i="1"/>
  <c r="O296" i="1"/>
  <c r="O293" i="1"/>
  <c r="O289" i="1"/>
  <c r="O285" i="1"/>
  <c r="O277" i="1"/>
  <c r="O275" i="1"/>
  <c r="O273" i="1"/>
  <c r="O268" i="1"/>
  <c r="O260" i="1"/>
  <c r="O257" i="1"/>
  <c r="O247" i="1"/>
  <c r="O244" i="1"/>
  <c r="O242" i="1"/>
  <c r="O239" i="1"/>
  <c r="O236" i="1"/>
  <c r="O234" i="1"/>
  <c r="O232" i="1"/>
  <c r="O224" i="1"/>
  <c r="O220" i="1"/>
  <c r="O217" i="1"/>
  <c r="O215" i="1"/>
  <c r="O213" i="1"/>
  <c r="O210" i="1"/>
  <c r="O198" i="1"/>
  <c r="O196" i="1"/>
  <c r="O193" i="1"/>
  <c r="O190" i="1"/>
  <c r="O188" i="1"/>
  <c r="O186" i="1"/>
  <c r="O182" i="1"/>
  <c r="O179" i="1"/>
  <c r="O169" i="1"/>
  <c r="O166" i="1"/>
  <c r="O163" i="1"/>
  <c r="O160" i="1"/>
  <c r="O157" i="1"/>
  <c r="O154" i="1"/>
  <c r="O149" i="1"/>
  <c r="O145" i="1"/>
  <c r="O139" i="1"/>
  <c r="O135" i="1"/>
  <c r="O130" i="1"/>
  <c r="O126" i="1"/>
  <c r="O122" i="1"/>
  <c r="O120" i="1"/>
  <c r="O118" i="1"/>
  <c r="O112" i="1"/>
  <c r="O107" i="1"/>
  <c r="O104" i="1"/>
  <c r="O100" i="1"/>
  <c r="O98" i="1"/>
  <c r="O95" i="1"/>
  <c r="O93" i="1"/>
  <c r="O89" i="1"/>
  <c r="O88" i="1"/>
  <c r="O81" i="1"/>
  <c r="O62" i="1"/>
  <c r="O59" i="1"/>
  <c r="O56" i="1"/>
  <c r="O55" i="1"/>
  <c r="O52" i="1"/>
  <c r="O51" i="1"/>
  <c r="O47" i="1"/>
  <c r="O46" i="1"/>
  <c r="O36" i="1"/>
  <c r="O35" i="1"/>
  <c r="O32" i="1"/>
  <c r="O28" i="1"/>
  <c r="O23" i="1"/>
  <c r="L477" i="1"/>
  <c r="L474" i="1"/>
  <c r="L472" i="1"/>
  <c r="L470" i="1"/>
  <c r="L467" i="1"/>
  <c r="L461" i="1"/>
  <c r="L459" i="1"/>
  <c r="L457" i="1"/>
  <c r="L453" i="1"/>
  <c r="L442" i="1"/>
  <c r="L439" i="1"/>
  <c r="L438" i="1"/>
  <c r="L433" i="1"/>
  <c r="L430" i="1"/>
  <c r="L428" i="1"/>
  <c r="L423" i="1"/>
  <c r="L418" i="1"/>
  <c r="L414" i="1"/>
  <c r="L412" i="1"/>
  <c r="L408" i="1"/>
  <c r="L405" i="1"/>
  <c r="L404" i="1"/>
  <c r="L400" i="1"/>
  <c r="L397" i="1"/>
  <c r="L393" i="1"/>
  <c r="L389" i="1"/>
  <c r="L384" i="1"/>
  <c r="L382" i="1"/>
  <c r="L380" i="1"/>
  <c r="L375" i="1"/>
  <c r="L373" i="1" s="1"/>
  <c r="L374" i="1"/>
  <c r="L358" i="1"/>
  <c r="L357" i="1"/>
  <c r="L356" i="1"/>
  <c r="L355" i="1"/>
  <c r="L354" i="1"/>
  <c r="L345" i="1"/>
  <c r="L342" i="1"/>
  <c r="L339" i="1"/>
  <c r="L338" i="1"/>
  <c r="L337" i="1"/>
  <c r="L333" i="1"/>
  <c r="L330" i="1"/>
  <c r="L329" i="1"/>
  <c r="L328" i="1"/>
  <c r="L327" i="1"/>
  <c r="L326" i="1"/>
  <c r="L321" i="1"/>
  <c r="L318" i="1"/>
  <c r="L313" i="1"/>
  <c r="L310" i="1"/>
  <c r="L308" i="1"/>
  <c r="L305" i="1"/>
  <c r="L301" i="1"/>
  <c r="L299" i="1"/>
  <c r="L296" i="1"/>
  <c r="L293" i="1"/>
  <c r="L289" i="1"/>
  <c r="L285" i="1"/>
  <c r="L277" i="1"/>
  <c r="L275" i="1"/>
  <c r="L273" i="1"/>
  <c r="L268" i="1"/>
  <c r="L260" i="1"/>
  <c r="L257" i="1"/>
  <c r="L247" i="1"/>
  <c r="L244" i="1"/>
  <c r="L242" i="1"/>
  <c r="L239" i="1"/>
  <c r="L236" i="1"/>
  <c r="L234" i="1"/>
  <c r="L232" i="1"/>
  <c r="L224" i="1"/>
  <c r="L220" i="1"/>
  <c r="L217" i="1"/>
  <c r="L215" i="1"/>
  <c r="L213" i="1"/>
  <c r="L210" i="1"/>
  <c r="L198" i="1"/>
  <c r="L196" i="1"/>
  <c r="L193" i="1"/>
  <c r="L190" i="1"/>
  <c r="L188" i="1"/>
  <c r="L186" i="1"/>
  <c r="L182" i="1"/>
  <c r="L179" i="1"/>
  <c r="L169" i="1"/>
  <c r="L166" i="1"/>
  <c r="L163" i="1"/>
  <c r="L160" i="1"/>
  <c r="L157" i="1"/>
  <c r="L154" i="1"/>
  <c r="L149" i="1"/>
  <c r="L145" i="1"/>
  <c r="L139" i="1"/>
  <c r="L135" i="1"/>
  <c r="L130" i="1"/>
  <c r="L126" i="1"/>
  <c r="L122" i="1"/>
  <c r="L120" i="1"/>
  <c r="L118" i="1"/>
  <c r="L112" i="1"/>
  <c r="L107" i="1"/>
  <c r="L104" i="1"/>
  <c r="L100" i="1"/>
  <c r="L98" i="1"/>
  <c r="L95" i="1"/>
  <c r="L93" i="1"/>
  <c r="L89" i="1"/>
  <c r="L88" i="1"/>
  <c r="L81" i="1"/>
  <c r="L62" i="1"/>
  <c r="L59" i="1"/>
  <c r="L56" i="1"/>
  <c r="L55" i="1"/>
  <c r="L52" i="1"/>
  <c r="L51" i="1"/>
  <c r="L47" i="1"/>
  <c r="L46" i="1"/>
  <c r="L36" i="1"/>
  <c r="L35" i="1"/>
  <c r="L32" i="1"/>
  <c r="L28" i="1"/>
  <c r="L23" i="1"/>
  <c r="N476" i="1"/>
  <c r="N475" i="1" s="1"/>
  <c r="N473" i="1"/>
  <c r="N471" i="1"/>
  <c r="N469" i="1"/>
  <c r="N466" i="1"/>
  <c r="N465" i="1" s="1"/>
  <c r="N460" i="1"/>
  <c r="N458" i="1"/>
  <c r="N456" i="1"/>
  <c r="N452" i="1"/>
  <c r="N451" i="1"/>
  <c r="N450" i="1" s="1"/>
  <c r="N441" i="1"/>
  <c r="O441" i="1" s="1"/>
  <c r="N437" i="1"/>
  <c r="N436" i="1" s="1"/>
  <c r="N435" i="1" s="1"/>
  <c r="N432" i="1"/>
  <c r="N431" i="1" s="1"/>
  <c r="N429" i="1"/>
  <c r="N427" i="1"/>
  <c r="N422" i="1"/>
  <c r="N421" i="1"/>
  <c r="N417" i="1"/>
  <c r="N416" i="1" s="1"/>
  <c r="N415" i="1" s="1"/>
  <c r="N413" i="1"/>
  <c r="N411" i="1"/>
  <c r="N407" i="1"/>
  <c r="N406" i="1" s="1"/>
  <c r="N403" i="1"/>
  <c r="N402" i="1" s="1"/>
  <c r="N401" i="1" s="1"/>
  <c r="N399" i="1"/>
  <c r="N398" i="1" s="1"/>
  <c r="N396" i="1"/>
  <c r="N395" i="1" s="1"/>
  <c r="N392" i="1"/>
  <c r="N391" i="1" s="1"/>
  <c r="N390" i="1" s="1"/>
  <c r="N388" i="1"/>
  <c r="N387" i="1"/>
  <c r="N386" i="1" s="1"/>
  <c r="N383" i="1"/>
  <c r="N381" i="1"/>
  <c r="N379" i="1"/>
  <c r="N373" i="1"/>
  <c r="N372" i="1" s="1"/>
  <c r="N371" i="1" s="1"/>
  <c r="N367" i="1" s="1"/>
  <c r="N353" i="1"/>
  <c r="N352" i="1" s="1"/>
  <c r="N351" i="1" s="1"/>
  <c r="N350" i="1" s="1"/>
  <c r="N344" i="1"/>
  <c r="N343" i="1" s="1"/>
  <c r="N341" i="1"/>
  <c r="N340" i="1" s="1"/>
  <c r="N336" i="1"/>
  <c r="N335" i="1" s="1"/>
  <c r="N334" i="1" s="1"/>
  <c r="N332" i="1"/>
  <c r="O332" i="1" s="1"/>
  <c r="N325" i="1"/>
  <c r="N324" i="1" s="1"/>
  <c r="N323" i="1" s="1"/>
  <c r="N320" i="1"/>
  <c r="N319" i="1" s="1"/>
  <c r="N317" i="1"/>
  <c r="N316" i="1" s="1"/>
  <c r="N315" i="1" s="1"/>
  <c r="N312" i="1"/>
  <c r="N311" i="1" s="1"/>
  <c r="N309" i="1"/>
  <c r="N307" i="1"/>
  <c r="N304" i="1"/>
  <c r="N303" i="1" s="1"/>
  <c r="N300" i="1"/>
  <c r="N298" i="1"/>
  <c r="N295" i="1"/>
  <c r="N294" i="1" s="1"/>
  <c r="N292" i="1"/>
  <c r="N291" i="1" s="1"/>
  <c r="N288" i="1"/>
  <c r="N287" i="1" s="1"/>
  <c r="N286" i="1" s="1"/>
  <c r="N284" i="1"/>
  <c r="N283" i="1" s="1"/>
  <c r="N282" i="1" s="1"/>
  <c r="N276" i="1"/>
  <c r="N274" i="1"/>
  <c r="N272" i="1"/>
  <c r="N267" i="1"/>
  <c r="N266" i="1" s="1"/>
  <c r="N265" i="1" s="1"/>
  <c r="N264" i="1" s="1"/>
  <c r="N259" i="1"/>
  <c r="N258" i="1" s="1"/>
  <c r="N256" i="1"/>
  <c r="N255" i="1" s="1"/>
  <c r="N246" i="1"/>
  <c r="N245" i="1" s="1"/>
  <c r="N243" i="1"/>
  <c r="N240" i="1" s="1"/>
  <c r="N241" i="1"/>
  <c r="N238" i="1"/>
  <c r="N237" i="1" s="1"/>
  <c r="N235" i="1"/>
  <c r="N233" i="1"/>
  <c r="N231" i="1"/>
  <c r="N223" i="1"/>
  <c r="N222" i="1" s="1"/>
  <c r="N221" i="1" s="1"/>
  <c r="N219" i="1"/>
  <c r="N218" i="1" s="1"/>
  <c r="N216" i="1"/>
  <c r="O58" i="2" s="1"/>
  <c r="O57" i="2" s="1"/>
  <c r="N214" i="1"/>
  <c r="N212" i="1"/>
  <c r="N209" i="1"/>
  <c r="N208" i="1" s="1"/>
  <c r="N197" i="1"/>
  <c r="N195" i="1"/>
  <c r="N192" i="1"/>
  <c r="N191" i="1" s="1"/>
  <c r="N189" i="1"/>
  <c r="N187" i="1"/>
  <c r="N185" i="1"/>
  <c r="N181" i="1"/>
  <c r="N180" i="1" s="1"/>
  <c r="N178" i="1"/>
  <c r="N177" i="1" s="1"/>
  <c r="N168" i="1"/>
  <c r="N165" i="1"/>
  <c r="N164" i="1" s="1"/>
  <c r="N162" i="1"/>
  <c r="N161" i="1" s="1"/>
  <c r="N159" i="1"/>
  <c r="N158" i="1" s="1"/>
  <c r="N156" i="1"/>
  <c r="N155" i="1"/>
  <c r="N153" i="1"/>
  <c r="N152" i="1" s="1"/>
  <c r="N148" i="1"/>
  <c r="N144" i="1"/>
  <c r="N143" i="1" s="1"/>
  <c r="N138" i="1"/>
  <c r="N137" i="1" s="1"/>
  <c r="N136" i="1" s="1"/>
  <c r="N134" i="1"/>
  <c r="N133" i="1" s="1"/>
  <c r="N132" i="1" s="1"/>
  <c r="N129" i="1"/>
  <c r="N128" i="1" s="1"/>
  <c r="N127" i="1" s="1"/>
  <c r="N125" i="1"/>
  <c r="N124" i="1" s="1"/>
  <c r="N123" i="1" s="1"/>
  <c r="N121" i="1"/>
  <c r="N119" i="1"/>
  <c r="N117" i="1"/>
  <c r="N111" i="1"/>
  <c r="N110" i="1" s="1"/>
  <c r="N109" i="1" s="1"/>
  <c r="N108" i="1" s="1"/>
  <c r="N106" i="1"/>
  <c r="N105" i="1" s="1"/>
  <c r="N103" i="1"/>
  <c r="N99" i="1"/>
  <c r="N97" i="1"/>
  <c r="N94" i="1"/>
  <c r="N92" i="1"/>
  <c r="N91" i="1" s="1"/>
  <c r="N87" i="1"/>
  <c r="N86" i="1" s="1"/>
  <c r="N85" i="1" s="1"/>
  <c r="N80" i="1"/>
  <c r="N79" i="1" s="1"/>
  <c r="N78" i="1" s="1"/>
  <c r="N61" i="1"/>
  <c r="N60" i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K476" i="1"/>
  <c r="K475" i="1" s="1"/>
  <c r="K473" i="1"/>
  <c r="K471" i="1"/>
  <c r="K469" i="1"/>
  <c r="K466" i="1"/>
  <c r="K465" i="1" s="1"/>
  <c r="K460" i="1"/>
  <c r="K458" i="1"/>
  <c r="K456" i="1"/>
  <c r="K455" i="1" s="1"/>
  <c r="K454" i="1" s="1"/>
  <c r="K452" i="1"/>
  <c r="K451" i="1" s="1"/>
  <c r="K450" i="1" s="1"/>
  <c r="K441" i="1"/>
  <c r="K440" i="1" s="1"/>
  <c r="K437" i="1"/>
  <c r="K436" i="1" s="1"/>
  <c r="K435" i="1" s="1"/>
  <c r="K432" i="1"/>
  <c r="K431" i="1" s="1"/>
  <c r="K429" i="1"/>
  <c r="K427" i="1"/>
  <c r="K422" i="1"/>
  <c r="K421" i="1"/>
  <c r="K417" i="1"/>
  <c r="K416" i="1" s="1"/>
  <c r="K413" i="1"/>
  <c r="K411" i="1"/>
  <c r="K407" i="1"/>
  <c r="K406" i="1" s="1"/>
  <c r="K403" i="1"/>
  <c r="K402" i="1" s="1"/>
  <c r="K401" i="1" s="1"/>
  <c r="K399" i="1"/>
  <c r="K398" i="1" s="1"/>
  <c r="K396" i="1"/>
  <c r="K395" i="1" s="1"/>
  <c r="K392" i="1"/>
  <c r="K391" i="1" s="1"/>
  <c r="K390" i="1" s="1"/>
  <c r="K388" i="1"/>
  <c r="K387" i="1" s="1"/>
  <c r="K386" i="1" s="1"/>
  <c r="K383" i="1"/>
  <c r="K381" i="1"/>
  <c r="K379" i="1"/>
  <c r="K372" i="1"/>
  <c r="K371" i="1" s="1"/>
  <c r="K367" i="1" s="1"/>
  <c r="K353" i="1"/>
  <c r="K352" i="1" s="1"/>
  <c r="K351" i="1" s="1"/>
  <c r="K350" i="1" s="1"/>
  <c r="K344" i="1"/>
  <c r="K343" i="1" s="1"/>
  <c r="K341" i="1"/>
  <c r="K340" i="1" s="1"/>
  <c r="K336" i="1"/>
  <c r="K335" i="1" s="1"/>
  <c r="K334" i="1" s="1"/>
  <c r="K332" i="1"/>
  <c r="K331" i="1" s="1"/>
  <c r="K325" i="1"/>
  <c r="K324" i="1" s="1"/>
  <c r="K323" i="1" s="1"/>
  <c r="K320" i="1"/>
  <c r="K319" i="1" s="1"/>
  <c r="K317" i="1"/>
  <c r="K316" i="1" s="1"/>
  <c r="K312" i="1"/>
  <c r="K311" i="1" s="1"/>
  <c r="K309" i="1"/>
  <c r="K307" i="1"/>
  <c r="K304" i="1"/>
  <c r="K303" i="1" s="1"/>
  <c r="K300" i="1"/>
  <c r="K298" i="1"/>
  <c r="K295" i="1"/>
  <c r="K294" i="1" s="1"/>
  <c r="K292" i="1"/>
  <c r="K291" i="1" s="1"/>
  <c r="K288" i="1"/>
  <c r="K287" i="1" s="1"/>
  <c r="K286" i="1" s="1"/>
  <c r="K284" i="1"/>
  <c r="K283" i="1" s="1"/>
  <c r="K282" i="1" s="1"/>
  <c r="K276" i="1"/>
  <c r="K274" i="1"/>
  <c r="K272" i="1"/>
  <c r="K267" i="1"/>
  <c r="K266" i="1" s="1"/>
  <c r="K265" i="1" s="1"/>
  <c r="K264" i="1" s="1"/>
  <c r="K259" i="1"/>
  <c r="K258" i="1" s="1"/>
  <c r="K256" i="1"/>
  <c r="K255" i="1" s="1"/>
  <c r="K246" i="1"/>
  <c r="K245" i="1" s="1"/>
  <c r="K243" i="1"/>
  <c r="K241" i="1"/>
  <c r="K238" i="1"/>
  <c r="K237" i="1" s="1"/>
  <c r="K235" i="1"/>
  <c r="K233" i="1"/>
  <c r="K231" i="1"/>
  <c r="K223" i="1"/>
  <c r="K222" i="1" s="1"/>
  <c r="K221" i="1" s="1"/>
  <c r="K219" i="1"/>
  <c r="K218" i="1" s="1"/>
  <c r="K216" i="1"/>
  <c r="L58" i="2" s="1"/>
  <c r="K214" i="1"/>
  <c r="K212" i="1"/>
  <c r="K209" i="1"/>
  <c r="K208" i="1" s="1"/>
  <c r="K197" i="1"/>
  <c r="K195" i="1"/>
  <c r="K192" i="1"/>
  <c r="K191" i="1" s="1"/>
  <c r="K189" i="1"/>
  <c r="K187" i="1"/>
  <c r="K185" i="1"/>
  <c r="K181" i="1"/>
  <c r="K180" i="1" s="1"/>
  <c r="K178" i="1"/>
  <c r="K177" i="1" s="1"/>
  <c r="K168" i="1"/>
  <c r="K165" i="1"/>
  <c r="K164" i="1" s="1"/>
  <c r="K162" i="1"/>
  <c r="K161" i="1" s="1"/>
  <c r="K159" i="1"/>
  <c r="K158" i="1" s="1"/>
  <c r="K156" i="1"/>
  <c r="K155" i="1"/>
  <c r="K153" i="1"/>
  <c r="K152" i="1" s="1"/>
  <c r="K148" i="1"/>
  <c r="K146" i="1" s="1"/>
  <c r="K144" i="1"/>
  <c r="K143" i="1" s="1"/>
  <c r="K138" i="1"/>
  <c r="K137" i="1" s="1"/>
  <c r="K136" i="1" s="1"/>
  <c r="K134" i="1"/>
  <c r="K133" i="1" s="1"/>
  <c r="K132" i="1" s="1"/>
  <c r="K129" i="1"/>
  <c r="K128" i="1" s="1"/>
  <c r="K127" i="1" s="1"/>
  <c r="K125" i="1"/>
  <c r="K124" i="1" s="1"/>
  <c r="K123" i="1" s="1"/>
  <c r="K121" i="1"/>
  <c r="K119" i="1"/>
  <c r="K117" i="1"/>
  <c r="K111" i="1"/>
  <c r="K110" i="1" s="1"/>
  <c r="K109" i="1" s="1"/>
  <c r="K108" i="1" s="1"/>
  <c r="K106" i="1"/>
  <c r="K105" i="1" s="1"/>
  <c r="K103" i="1"/>
  <c r="K99" i="1"/>
  <c r="K97" i="1"/>
  <c r="K94" i="1"/>
  <c r="K92" i="1"/>
  <c r="K87" i="1"/>
  <c r="K86" i="1" s="1"/>
  <c r="K85" i="1" s="1"/>
  <c r="K80" i="1"/>
  <c r="K79" i="1" s="1"/>
  <c r="K78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I321" i="1"/>
  <c r="I326" i="1"/>
  <c r="I327" i="1"/>
  <c r="I328" i="1"/>
  <c r="I329" i="1"/>
  <c r="I330" i="1"/>
  <c r="I333" i="1"/>
  <c r="I337" i="1"/>
  <c r="I338" i="1"/>
  <c r="I339" i="1"/>
  <c r="I342" i="1"/>
  <c r="I345" i="1"/>
  <c r="I354" i="1"/>
  <c r="I355" i="1"/>
  <c r="I356" i="1"/>
  <c r="I357" i="1"/>
  <c r="I358" i="1"/>
  <c r="I374" i="1"/>
  <c r="I375" i="1"/>
  <c r="I373" i="1" s="1"/>
  <c r="I380" i="1"/>
  <c r="I382" i="1"/>
  <c r="I384" i="1"/>
  <c r="I389" i="1"/>
  <c r="I393" i="1"/>
  <c r="I397" i="1"/>
  <c r="I400" i="1"/>
  <c r="I404" i="1"/>
  <c r="I405" i="1"/>
  <c r="I408" i="1"/>
  <c r="I412" i="1"/>
  <c r="I414" i="1"/>
  <c r="I418" i="1"/>
  <c r="J134" i="2" s="1"/>
  <c r="J133" i="2" s="1"/>
  <c r="J132" i="2" s="1"/>
  <c r="I423" i="1"/>
  <c r="I428" i="1"/>
  <c r="I430" i="1"/>
  <c r="I433" i="1"/>
  <c r="I438" i="1"/>
  <c r="I439" i="1"/>
  <c r="I442" i="1"/>
  <c r="I453" i="1"/>
  <c r="I457" i="1"/>
  <c r="I459" i="1"/>
  <c r="I461" i="1"/>
  <c r="I467" i="1"/>
  <c r="I470" i="1"/>
  <c r="I472" i="1"/>
  <c r="I474" i="1"/>
  <c r="I477" i="1"/>
  <c r="I23" i="1"/>
  <c r="I28" i="1"/>
  <c r="I32" i="1"/>
  <c r="I35" i="1"/>
  <c r="I46" i="1"/>
  <c r="I47" i="1"/>
  <c r="I51" i="1"/>
  <c r="I52" i="1"/>
  <c r="I55" i="1"/>
  <c r="I56" i="1"/>
  <c r="I59" i="1"/>
  <c r="J287" i="2" s="1"/>
  <c r="I62" i="1"/>
  <c r="J274" i="2" s="1"/>
  <c r="I81" i="1"/>
  <c r="I88" i="1"/>
  <c r="I89" i="1"/>
  <c r="I93" i="1"/>
  <c r="I95" i="1"/>
  <c r="I98" i="1"/>
  <c r="I100" i="1"/>
  <c r="I104" i="1"/>
  <c r="I107" i="1"/>
  <c r="I112" i="1"/>
  <c r="I118" i="1"/>
  <c r="I120" i="1"/>
  <c r="I122" i="1"/>
  <c r="I126" i="1"/>
  <c r="I130" i="1"/>
  <c r="I135" i="1"/>
  <c r="I139" i="1"/>
  <c r="I145" i="1"/>
  <c r="I149" i="1"/>
  <c r="I154" i="1"/>
  <c r="I157" i="1"/>
  <c r="I160" i="1"/>
  <c r="I163" i="1"/>
  <c r="I166" i="1"/>
  <c r="I169" i="1"/>
  <c r="I179" i="1"/>
  <c r="I182" i="1"/>
  <c r="I186" i="1"/>
  <c r="I188" i="1"/>
  <c r="I190" i="1"/>
  <c r="I193" i="1"/>
  <c r="I196" i="1"/>
  <c r="I198" i="1"/>
  <c r="I210" i="1"/>
  <c r="I213" i="1"/>
  <c r="I215" i="1"/>
  <c r="I217" i="1"/>
  <c r="I220" i="1"/>
  <c r="I224" i="1"/>
  <c r="I232" i="1"/>
  <c r="I234" i="1"/>
  <c r="I236" i="1"/>
  <c r="I239" i="1"/>
  <c r="I242" i="1"/>
  <c r="I244" i="1"/>
  <c r="I247" i="1"/>
  <c r="I257" i="1"/>
  <c r="I260" i="1"/>
  <c r="I268" i="1"/>
  <c r="I273" i="1"/>
  <c r="I275" i="1"/>
  <c r="I277" i="1"/>
  <c r="I285" i="1"/>
  <c r="I289" i="1"/>
  <c r="I293" i="1"/>
  <c r="I296" i="1"/>
  <c r="I299" i="1"/>
  <c r="I301" i="1"/>
  <c r="I305" i="1"/>
  <c r="I308" i="1"/>
  <c r="I310" i="1"/>
  <c r="I313" i="1"/>
  <c r="I318" i="1"/>
  <c r="H22" i="1"/>
  <c r="H21" i="1" s="1"/>
  <c r="H20" i="1" s="1"/>
  <c r="H19" i="1" s="1"/>
  <c r="H27" i="1"/>
  <c r="H26" i="1" s="1"/>
  <c r="H31" i="1"/>
  <c r="H30" i="1" s="1"/>
  <c r="H34" i="1"/>
  <c r="H33" i="1" s="1"/>
  <c r="H45" i="1"/>
  <c r="H44" i="1" s="1"/>
  <c r="H50" i="1"/>
  <c r="H49" i="1" s="1"/>
  <c r="H54" i="1"/>
  <c r="H53" i="1" s="1"/>
  <c r="H57" i="1"/>
  <c r="H61" i="1"/>
  <c r="H60" i="1" s="1"/>
  <c r="H80" i="1"/>
  <c r="H79" i="1" s="1"/>
  <c r="H78" i="1" s="1"/>
  <c r="H87" i="1"/>
  <c r="H86" i="1" s="1"/>
  <c r="H85" i="1" s="1"/>
  <c r="H92" i="1"/>
  <c r="H94" i="1"/>
  <c r="H97" i="1"/>
  <c r="H99" i="1"/>
  <c r="H103" i="1"/>
  <c r="H106" i="1"/>
  <c r="H105" i="1" s="1"/>
  <c r="H111" i="1"/>
  <c r="H110" i="1" s="1"/>
  <c r="H109" i="1" s="1"/>
  <c r="H108" i="1" s="1"/>
  <c r="H117" i="1"/>
  <c r="H119" i="1"/>
  <c r="H121" i="1"/>
  <c r="H125" i="1"/>
  <c r="H124" i="1" s="1"/>
  <c r="H123" i="1" s="1"/>
  <c r="H129" i="1"/>
  <c r="H128" i="1" s="1"/>
  <c r="H127" i="1" s="1"/>
  <c r="H134" i="1"/>
  <c r="H133" i="1" s="1"/>
  <c r="H132" i="1" s="1"/>
  <c r="H138" i="1"/>
  <c r="H137" i="1" s="1"/>
  <c r="H136" i="1" s="1"/>
  <c r="H144" i="1"/>
  <c r="H143" i="1" s="1"/>
  <c r="H148" i="1"/>
  <c r="H146" i="1" s="1"/>
  <c r="H153" i="1"/>
  <c r="H152" i="1" s="1"/>
  <c r="H155" i="1"/>
  <c r="H156" i="1"/>
  <c r="H159" i="1"/>
  <c r="H158" i="1" s="1"/>
  <c r="H162" i="1"/>
  <c r="H161" i="1" s="1"/>
  <c r="H165" i="1"/>
  <c r="H164" i="1" s="1"/>
  <c r="H168" i="1"/>
  <c r="H178" i="1"/>
  <c r="H177" i="1" s="1"/>
  <c r="H181" i="1"/>
  <c r="H180" i="1" s="1"/>
  <c r="H185" i="1"/>
  <c r="H187" i="1"/>
  <c r="H189" i="1"/>
  <c r="H192" i="1"/>
  <c r="H191" i="1" s="1"/>
  <c r="H195" i="1"/>
  <c r="H197" i="1"/>
  <c r="H209" i="1"/>
  <c r="H208" i="1" s="1"/>
  <c r="H212" i="1"/>
  <c r="H214" i="1"/>
  <c r="H216" i="1"/>
  <c r="I58" i="2" s="1"/>
  <c r="I57" i="2" s="1"/>
  <c r="H219" i="1"/>
  <c r="H218" i="1" s="1"/>
  <c r="H223" i="1"/>
  <c r="H222" i="1" s="1"/>
  <c r="H221" i="1" s="1"/>
  <c r="H231" i="1"/>
  <c r="H233" i="1"/>
  <c r="H235" i="1"/>
  <c r="H238" i="1"/>
  <c r="H237" i="1" s="1"/>
  <c r="H241" i="1"/>
  <c r="H243" i="1"/>
  <c r="H246" i="1"/>
  <c r="H245" i="1" s="1"/>
  <c r="H256" i="1"/>
  <c r="H255" i="1" s="1"/>
  <c r="H259" i="1"/>
  <c r="H258" i="1" s="1"/>
  <c r="H267" i="1"/>
  <c r="H266" i="1" s="1"/>
  <c r="H265" i="1" s="1"/>
  <c r="H264" i="1" s="1"/>
  <c r="H272" i="1"/>
  <c r="H274" i="1"/>
  <c r="H276" i="1"/>
  <c r="H284" i="1"/>
  <c r="H283" i="1" s="1"/>
  <c r="H282" i="1" s="1"/>
  <c r="H288" i="1"/>
  <c r="H287" i="1" s="1"/>
  <c r="H286" i="1" s="1"/>
  <c r="H292" i="1"/>
  <c r="H291" i="1" s="1"/>
  <c r="H295" i="1"/>
  <c r="H294" i="1" s="1"/>
  <c r="H298" i="1"/>
  <c r="H300" i="1"/>
  <c r="H304" i="1"/>
  <c r="H303" i="1" s="1"/>
  <c r="H307" i="1"/>
  <c r="H309" i="1"/>
  <c r="H312" i="1"/>
  <c r="H311" i="1" s="1"/>
  <c r="H317" i="1"/>
  <c r="H316" i="1" s="1"/>
  <c r="H320" i="1"/>
  <c r="H319" i="1" s="1"/>
  <c r="H325" i="1"/>
  <c r="H324" i="1" s="1"/>
  <c r="H323" i="1" s="1"/>
  <c r="H332" i="1"/>
  <c r="H331" i="1" s="1"/>
  <c r="H336" i="1"/>
  <c r="H335" i="1" s="1"/>
  <c r="H334" i="1" s="1"/>
  <c r="H341" i="1"/>
  <c r="H340" i="1" s="1"/>
  <c r="H344" i="1"/>
  <c r="H343" i="1" s="1"/>
  <c r="H353" i="1"/>
  <c r="H352" i="1" s="1"/>
  <c r="H351" i="1" s="1"/>
  <c r="H350" i="1" s="1"/>
  <c r="H372" i="1"/>
  <c r="H371" i="1" s="1"/>
  <c r="H367" i="1" s="1"/>
  <c r="H379" i="1"/>
  <c r="H381" i="1"/>
  <c r="H383" i="1"/>
  <c r="H388" i="1"/>
  <c r="H387" i="1" s="1"/>
  <c r="H386" i="1" s="1"/>
  <c r="H392" i="1"/>
  <c r="H391" i="1" s="1"/>
  <c r="H390" i="1" s="1"/>
  <c r="H396" i="1"/>
  <c r="H395" i="1" s="1"/>
  <c r="H399" i="1"/>
  <c r="H398" i="1" s="1"/>
  <c r="H403" i="1"/>
  <c r="H402" i="1" s="1"/>
  <c r="H401" i="1" s="1"/>
  <c r="H407" i="1"/>
  <c r="H406" i="1" s="1"/>
  <c r="H411" i="1"/>
  <c r="H413" i="1"/>
  <c r="H417" i="1"/>
  <c r="H416" i="1" s="1"/>
  <c r="H421" i="1"/>
  <c r="H422" i="1"/>
  <c r="H427" i="1"/>
  <c r="H429" i="1"/>
  <c r="H432" i="1"/>
  <c r="H431" i="1" s="1"/>
  <c r="H437" i="1"/>
  <c r="H436" i="1" s="1"/>
  <c r="H435" i="1" s="1"/>
  <c r="H441" i="1"/>
  <c r="H440" i="1" s="1"/>
  <c r="H452" i="1"/>
  <c r="H451" i="1" s="1"/>
  <c r="H450" i="1" s="1"/>
  <c r="H456" i="1"/>
  <c r="H458" i="1"/>
  <c r="H460" i="1"/>
  <c r="H466" i="1"/>
  <c r="H465" i="1" s="1"/>
  <c r="H469" i="1"/>
  <c r="H471" i="1"/>
  <c r="H473" i="1"/>
  <c r="H476" i="1"/>
  <c r="H475" i="1" s="1"/>
  <c r="K434" i="1" l="1"/>
  <c r="N43" i="1"/>
  <c r="K91" i="1"/>
  <c r="K426" i="1"/>
  <c r="N410" i="1"/>
  <c r="N409" i="1" s="1"/>
  <c r="G256" i="3"/>
  <c r="G255" i="3" s="1"/>
  <c r="G359" i="3"/>
  <c r="G98" i="3"/>
  <c r="G97" i="3" s="1"/>
  <c r="G104" i="3"/>
  <c r="G103" i="3" s="1"/>
  <c r="G367" i="3"/>
  <c r="G312" i="3"/>
  <c r="G311" i="3" s="1"/>
  <c r="G40" i="3"/>
  <c r="G36" i="3" s="1"/>
  <c r="H96" i="1"/>
  <c r="G447" i="3"/>
  <c r="M234" i="3"/>
  <c r="M233" i="3" s="1"/>
  <c r="M232" i="3" s="1"/>
  <c r="L210" i="2"/>
  <c r="L209" i="2" s="1"/>
  <c r="L208" i="2" s="1"/>
  <c r="L207" i="2" s="1"/>
  <c r="I210" i="2"/>
  <c r="I209" i="2" s="1"/>
  <c r="I208" i="2" s="1"/>
  <c r="I207" i="2" s="1"/>
  <c r="G234" i="3"/>
  <c r="G233" i="3" s="1"/>
  <c r="G232" i="3" s="1"/>
  <c r="H297" i="1"/>
  <c r="H426" i="1"/>
  <c r="K297" i="1"/>
  <c r="K468" i="1"/>
  <c r="N48" i="1"/>
  <c r="N271" i="1"/>
  <c r="N270" i="1" s="1"/>
  <c r="N269" i="1" s="1"/>
  <c r="N297" i="1"/>
  <c r="K116" i="1"/>
  <c r="K115" i="1" s="1"/>
  <c r="K415" i="1"/>
  <c r="K449" i="1"/>
  <c r="K448" i="1" s="1"/>
  <c r="K464" i="1"/>
  <c r="K463" i="1" s="1"/>
  <c r="K462" i="1" s="1"/>
  <c r="N230" i="1"/>
  <c r="N331" i="1"/>
  <c r="O331" i="1" s="1"/>
  <c r="N440" i="1"/>
  <c r="N468" i="1"/>
  <c r="O170" i="1"/>
  <c r="P346" i="2"/>
  <c r="N131" i="1"/>
  <c r="M342" i="2"/>
  <c r="J343" i="2"/>
  <c r="K131" i="1"/>
  <c r="K345" i="2"/>
  <c r="M341" i="2"/>
  <c r="K176" i="1"/>
  <c r="J344" i="2"/>
  <c r="J345" i="2"/>
  <c r="M343" i="2"/>
  <c r="J346" i="2"/>
  <c r="H357" i="3"/>
  <c r="F356" i="3"/>
  <c r="H356" i="3" s="1"/>
  <c r="K354" i="3"/>
  <c r="I353" i="3"/>
  <c r="K353" i="3" s="1"/>
  <c r="M167" i="3"/>
  <c r="P345" i="2"/>
  <c r="N344" i="2"/>
  <c r="P344" i="2" s="1"/>
  <c r="H341" i="2"/>
  <c r="J341" i="2" s="1"/>
  <c r="J342" i="2"/>
  <c r="O155" i="2"/>
  <c r="O223" i="2"/>
  <c r="I114" i="2"/>
  <c r="L141" i="2"/>
  <c r="L140" i="2" s="1"/>
  <c r="L131" i="2" s="1"/>
  <c r="J256" i="3"/>
  <c r="J255" i="3" s="1"/>
  <c r="M246" i="3"/>
  <c r="L333" i="2"/>
  <c r="L399" i="2"/>
  <c r="L398" i="2" s="1"/>
  <c r="L397" i="2" s="1"/>
  <c r="L386" i="2" s="1"/>
  <c r="L385" i="2" s="1"/>
  <c r="L384" i="2" s="1"/>
  <c r="M256" i="3"/>
  <c r="M255" i="3" s="1"/>
  <c r="M400" i="3"/>
  <c r="M399" i="3" s="1"/>
  <c r="M398" i="3" s="1"/>
  <c r="N29" i="1"/>
  <c r="N25" i="1" s="1"/>
  <c r="I240" i="2"/>
  <c r="I239" i="2" s="1"/>
  <c r="K114" i="1"/>
  <c r="J312" i="3"/>
  <c r="J311" i="3" s="1"/>
  <c r="I399" i="2"/>
  <c r="I398" i="2" s="1"/>
  <c r="I397" i="2" s="1"/>
  <c r="I386" i="2" s="1"/>
  <c r="I385" i="2" s="1"/>
  <c r="I384" i="2" s="1"/>
  <c r="J186" i="3"/>
  <c r="J185" i="3" s="1"/>
  <c r="J184" i="3" s="1"/>
  <c r="M186" i="3"/>
  <c r="M185" i="3" s="1"/>
  <c r="M184" i="3" s="1"/>
  <c r="I247" i="2"/>
  <c r="I246" i="2" s="1"/>
  <c r="O269" i="2"/>
  <c r="O268" i="2" s="1"/>
  <c r="G128" i="3"/>
  <c r="G29" i="3"/>
  <c r="G28" i="3" s="1"/>
  <c r="J242" i="3"/>
  <c r="J400" i="3"/>
  <c r="J399" i="3" s="1"/>
  <c r="J398" i="3" s="1"/>
  <c r="O162" i="2"/>
  <c r="G186" i="3"/>
  <c r="G185" i="3" s="1"/>
  <c r="G184" i="3" s="1"/>
  <c r="G183" i="3" s="1"/>
  <c r="J55" i="3"/>
  <c r="L235" i="2"/>
  <c r="L234" i="2" s="1"/>
  <c r="M377" i="3"/>
  <c r="O399" i="2"/>
  <c r="O398" i="2" s="1"/>
  <c r="O397" i="2" s="1"/>
  <c r="O89" i="2"/>
  <c r="H206" i="3"/>
  <c r="J265" i="3"/>
  <c r="J264" i="3" s="1"/>
  <c r="I333" i="2"/>
  <c r="O84" i="2"/>
  <c r="G434" i="3"/>
  <c r="I406" i="2"/>
  <c r="I405" i="2" s="1"/>
  <c r="I404" i="2" s="1"/>
  <c r="I403" i="2" s="1"/>
  <c r="L223" i="2"/>
  <c r="G265" i="3"/>
  <c r="G264" i="3" s="1"/>
  <c r="J29" i="3"/>
  <c r="J28" i="3" s="1"/>
  <c r="M312" i="3"/>
  <c r="M311" i="3" s="1"/>
  <c r="M341" i="3"/>
  <c r="G167" i="3"/>
  <c r="G163" i="3" s="1"/>
  <c r="J377" i="3"/>
  <c r="G328" i="3"/>
  <c r="G321" i="3" s="1"/>
  <c r="I263" i="2"/>
  <c r="I256" i="2" s="1"/>
  <c r="J328" i="3"/>
  <c r="J321" i="3" s="1"/>
  <c r="L263" i="2"/>
  <c r="L156" i="2"/>
  <c r="L155" i="2"/>
  <c r="O302" i="2"/>
  <c r="O334" i="2"/>
  <c r="O333" i="2" s="1"/>
  <c r="O415" i="2"/>
  <c r="O414" i="2" s="1"/>
  <c r="K306" i="1"/>
  <c r="K302" i="1" s="1"/>
  <c r="M328" i="3"/>
  <c r="M321" i="3" s="1"/>
  <c r="O263" i="2"/>
  <c r="N146" i="1"/>
  <c r="N142" i="1" s="1"/>
  <c r="N141" i="1" s="1"/>
  <c r="N147" i="1"/>
  <c r="N176" i="1"/>
  <c r="N211" i="1"/>
  <c r="N207" i="1" s="1"/>
  <c r="K322" i="1"/>
  <c r="K378" i="1"/>
  <c r="K377" i="1" s="1"/>
  <c r="K410" i="1"/>
  <c r="K409" i="1" s="1"/>
  <c r="N96" i="1"/>
  <c r="N90" i="1" s="1"/>
  <c r="N194" i="1"/>
  <c r="N290" i="1"/>
  <c r="N306" i="1"/>
  <c r="N302" i="1" s="1"/>
  <c r="N455" i="1"/>
  <c r="N454" i="1" s="1"/>
  <c r="L163" i="2"/>
  <c r="L162" i="2"/>
  <c r="O273" i="2"/>
  <c r="O272" i="2" s="1"/>
  <c r="H378" i="1"/>
  <c r="H377" i="1" s="1"/>
  <c r="H366" i="1" s="1"/>
  <c r="H240" i="1"/>
  <c r="H167" i="1"/>
  <c r="H151" i="1" s="1"/>
  <c r="I340" i="2"/>
  <c r="I339" i="2" s="1"/>
  <c r="I338" i="2" s="1"/>
  <c r="K211" i="1"/>
  <c r="K271" i="1"/>
  <c r="K270" i="1" s="1"/>
  <c r="K269" i="1" s="1"/>
  <c r="K394" i="1"/>
  <c r="K385" i="1" s="1"/>
  <c r="N167" i="1"/>
  <c r="N151" i="1" s="1"/>
  <c r="O340" i="2"/>
  <c r="O339" i="2" s="1"/>
  <c r="N184" i="1"/>
  <c r="N378" i="1"/>
  <c r="N377" i="1" s="1"/>
  <c r="N366" i="1" s="1"/>
  <c r="N426" i="1"/>
  <c r="N425" i="1" s="1"/>
  <c r="N464" i="1"/>
  <c r="N463" i="1" s="1"/>
  <c r="N462" i="1" s="1"/>
  <c r="I269" i="2"/>
  <c r="I268" i="2" s="1"/>
  <c r="I188" i="2"/>
  <c r="I187" i="2" s="1"/>
  <c r="I186" i="2" s="1"/>
  <c r="I163" i="2"/>
  <c r="I150" i="2"/>
  <c r="L318" i="2"/>
  <c r="L317" i="2" s="1"/>
  <c r="O141" i="2"/>
  <c r="O140" i="2" s="1"/>
  <c r="O131" i="2" s="1"/>
  <c r="O388" i="2"/>
  <c r="O387" i="2" s="1"/>
  <c r="O265" i="2"/>
  <c r="K29" i="1"/>
  <c r="K96" i="1"/>
  <c r="K167" i="1"/>
  <c r="K151" i="1" s="1"/>
  <c r="L340" i="2"/>
  <c r="L339" i="2" s="1"/>
  <c r="L338" i="2" s="1"/>
  <c r="K184" i="1"/>
  <c r="K194" i="1"/>
  <c r="K183" i="1" s="1"/>
  <c r="K230" i="1"/>
  <c r="K240" i="1"/>
  <c r="K425" i="1"/>
  <c r="K424" i="1" s="1"/>
  <c r="N116" i="1"/>
  <c r="N115" i="1" s="1"/>
  <c r="I84" i="2"/>
  <c r="L25" i="2"/>
  <c r="L431" i="2"/>
  <c r="L428" i="2" s="1"/>
  <c r="O25" i="2"/>
  <c r="O240" i="2"/>
  <c r="O239" i="2" s="1"/>
  <c r="O312" i="2"/>
  <c r="O311" i="2" s="1"/>
  <c r="L89" i="2"/>
  <c r="L240" i="2"/>
  <c r="L239" i="2" s="1"/>
  <c r="L360" i="2"/>
  <c r="L359" i="2" s="1"/>
  <c r="L357" i="2" s="1"/>
  <c r="L356" i="2" s="1"/>
  <c r="L355" i="2" s="1"/>
  <c r="O114" i="2"/>
  <c r="O286" i="2"/>
  <c r="O318" i="2"/>
  <c r="O317" i="2" s="1"/>
  <c r="G377" i="3"/>
  <c r="G84" i="3"/>
  <c r="J85" i="3"/>
  <c r="J94" i="3"/>
  <c r="J110" i="3"/>
  <c r="J109" i="3" s="1"/>
  <c r="I428" i="2"/>
  <c r="I424" i="2" s="1"/>
  <c r="I350" i="2"/>
  <c r="I349" i="2" s="1"/>
  <c r="I348" i="2" s="1"/>
  <c r="I347" i="2" s="1"/>
  <c r="I320" i="2"/>
  <c r="I235" i="2"/>
  <c r="I234" i="2" s="1"/>
  <c r="I155" i="2"/>
  <c r="I141" i="2"/>
  <c r="I140" i="2" s="1"/>
  <c r="I131" i="2" s="1"/>
  <c r="I25" i="2"/>
  <c r="I24" i="2" s="1"/>
  <c r="I23" i="2" s="1"/>
  <c r="I22" i="2" s="1"/>
  <c r="I21" i="2" s="1"/>
  <c r="L269" i="2"/>
  <c r="L268" i="2" s="1"/>
  <c r="O150" i="2"/>
  <c r="O235" i="2"/>
  <c r="O234" i="2" s="1"/>
  <c r="O257" i="2"/>
  <c r="O431" i="2"/>
  <c r="O428" i="2" s="1"/>
  <c r="G243" i="3"/>
  <c r="G241" i="3" s="1"/>
  <c r="L114" i="2"/>
  <c r="L150" i="2"/>
  <c r="L417" i="2"/>
  <c r="L413" i="2" s="1"/>
  <c r="G400" i="3"/>
  <c r="G399" i="3" s="1"/>
  <c r="G398" i="3" s="1"/>
  <c r="G391" i="3" s="1"/>
  <c r="J73" i="3"/>
  <c r="J72" i="3" s="1"/>
  <c r="J158" i="3"/>
  <c r="G261" i="3"/>
  <c r="G260" i="3" s="1"/>
  <c r="G214" i="3"/>
  <c r="G213" i="3" s="1"/>
  <c r="G212" i="3" s="1"/>
  <c r="G211" i="3" s="1"/>
  <c r="G65" i="3"/>
  <c r="J153" i="3"/>
  <c r="J152" i="3" s="1"/>
  <c r="J272" i="3"/>
  <c r="J271" i="3" s="1"/>
  <c r="J43" i="3"/>
  <c r="J40" i="3" s="1"/>
  <c r="J145" i="3"/>
  <c r="J144" i="3" s="1"/>
  <c r="J233" i="3"/>
  <c r="J232" i="3" s="1"/>
  <c r="J304" i="3"/>
  <c r="J261" i="3"/>
  <c r="J260" i="3" s="1"/>
  <c r="J336" i="3"/>
  <c r="J335" i="3" s="1"/>
  <c r="M40" i="3"/>
  <c r="M36" i="3" s="1"/>
  <c r="J367" i="3"/>
  <c r="M367" i="3"/>
  <c r="M55" i="3"/>
  <c r="M84" i="3"/>
  <c r="M83" i="3" s="1"/>
  <c r="M128" i="3"/>
  <c r="M127" i="3" s="1"/>
  <c r="M126" i="3" s="1"/>
  <c r="M242" i="3"/>
  <c r="M261" i="3"/>
  <c r="M260" i="3" s="1"/>
  <c r="M265" i="3"/>
  <c r="M264" i="3" s="1"/>
  <c r="M344" i="3"/>
  <c r="J316" i="3"/>
  <c r="J344" i="3"/>
  <c r="M29" i="3"/>
  <c r="M28" i="3" s="1"/>
  <c r="J341" i="3"/>
  <c r="J364" i="3"/>
  <c r="J363" i="3" s="1"/>
  <c r="J410" i="3"/>
  <c r="M24" i="3"/>
  <c r="M152" i="3"/>
  <c r="M148" i="3"/>
  <c r="M50" i="3"/>
  <c r="M122" i="3"/>
  <c r="M140" i="3"/>
  <c r="M158" i="3"/>
  <c r="M65" i="3"/>
  <c r="M144" i="3"/>
  <c r="M164" i="3"/>
  <c r="N206" i="3"/>
  <c r="M204" i="3"/>
  <c r="M426" i="3"/>
  <c r="M214" i="3"/>
  <c r="M300" i="3"/>
  <c r="M299" i="3"/>
  <c r="M316" i="3"/>
  <c r="M388" i="3"/>
  <c r="M410" i="3"/>
  <c r="M440" i="3"/>
  <c r="M450" i="3"/>
  <c r="M241" i="3"/>
  <c r="M392" i="3"/>
  <c r="M437" i="3"/>
  <c r="M268" i="3"/>
  <c r="M296" i="3"/>
  <c r="M304" i="3"/>
  <c r="M330" i="3"/>
  <c r="M338" i="3"/>
  <c r="M360" i="3"/>
  <c r="M374" i="3"/>
  <c r="M384" i="3"/>
  <c r="M406" i="3"/>
  <c r="M416" i="3"/>
  <c r="M195" i="3"/>
  <c r="M238" i="3"/>
  <c r="M172" i="3"/>
  <c r="M180" i="3"/>
  <c r="M208" i="3"/>
  <c r="M350" i="3"/>
  <c r="M454" i="3"/>
  <c r="J37" i="3"/>
  <c r="J51" i="3"/>
  <c r="J25" i="3"/>
  <c r="J133" i="3"/>
  <c r="J195" i="3"/>
  <c r="J87" i="3"/>
  <c r="J116" i="3"/>
  <c r="J131" i="3"/>
  <c r="J148" i="3"/>
  <c r="J68" i="3"/>
  <c r="J65" i="3" s="1"/>
  <c r="J80" i="3"/>
  <c r="J92" i="3"/>
  <c r="J91" i="3" s="1"/>
  <c r="J113" i="3"/>
  <c r="J124" i="3"/>
  <c r="J156" i="3"/>
  <c r="J155" i="3" s="1"/>
  <c r="J164" i="3"/>
  <c r="J168" i="3"/>
  <c r="J170" i="3"/>
  <c r="J172" i="3"/>
  <c r="J178" i="3"/>
  <c r="J180" i="3"/>
  <c r="J246" i="3"/>
  <c r="J330" i="3"/>
  <c r="J360" i="3"/>
  <c r="J392" i="3"/>
  <c r="J426" i="3"/>
  <c r="J425" i="3" s="1"/>
  <c r="J437" i="3"/>
  <c r="J436" i="3" s="1"/>
  <c r="J435" i="3" s="1"/>
  <c r="J214" i="3"/>
  <c r="J213" i="3" s="1"/>
  <c r="J212" i="3" s="1"/>
  <c r="J211" i="3" s="1"/>
  <c r="J350" i="3"/>
  <c r="J388" i="3"/>
  <c r="J440" i="3"/>
  <c r="J450" i="3"/>
  <c r="J299" i="3"/>
  <c r="J384" i="3"/>
  <c r="J406" i="3"/>
  <c r="J415" i="3"/>
  <c r="J204" i="3"/>
  <c r="J203" i="3" s="1"/>
  <c r="J245" i="3"/>
  <c r="J454" i="3"/>
  <c r="G426" i="3"/>
  <c r="G425" i="3" s="1"/>
  <c r="G415" i="3"/>
  <c r="G410" i="3"/>
  <c r="G341" i="3"/>
  <c r="G334" i="3" s="1"/>
  <c r="G304" i="3"/>
  <c r="G176" i="3"/>
  <c r="G55" i="3"/>
  <c r="G345" i="3"/>
  <c r="G316" i="3"/>
  <c r="G299" i="3"/>
  <c r="G289" i="3" s="1"/>
  <c r="G158" i="3"/>
  <c r="G151" i="3" s="1"/>
  <c r="G246" i="3"/>
  <c r="O32" i="2"/>
  <c r="O52" i="2"/>
  <c r="O48" i="2" s="1"/>
  <c r="O38" i="2"/>
  <c r="O243" i="2"/>
  <c r="O367" i="2"/>
  <c r="O196" i="2"/>
  <c r="O321" i="2"/>
  <c r="O353" i="2"/>
  <c r="O72" i="2"/>
  <c r="O251" i="2"/>
  <c r="O107" i="2"/>
  <c r="O198" i="2"/>
  <c r="O209" i="2"/>
  <c r="O247" i="2"/>
  <c r="O315" i="2"/>
  <c r="O205" i="2"/>
  <c r="O283" i="2"/>
  <c r="O381" i="2"/>
  <c r="O305" i="2"/>
  <c r="O323" i="2"/>
  <c r="O418" i="2"/>
  <c r="O426" i="2"/>
  <c r="O436" i="2"/>
  <c r="O325" i="2"/>
  <c r="O331" i="2"/>
  <c r="O395" i="2"/>
  <c r="O420" i="2"/>
  <c r="O188" i="2"/>
  <c r="O327" i="2"/>
  <c r="O351" i="2"/>
  <c r="O359" i="2"/>
  <c r="O373" i="2"/>
  <c r="O422" i="2"/>
  <c r="O440" i="2"/>
  <c r="O406" i="2"/>
  <c r="L38" i="2"/>
  <c r="L32" i="2"/>
  <c r="L323" i="2"/>
  <c r="L66" i="2"/>
  <c r="L196" i="2"/>
  <c r="L205" i="2"/>
  <c r="L204" i="2" s="1"/>
  <c r="L203" i="2" s="1"/>
  <c r="L251" i="2"/>
  <c r="L250" i="2" s="1"/>
  <c r="L371" i="2"/>
  <c r="L370" i="2" s="1"/>
  <c r="L369" i="2" s="1"/>
  <c r="L372" i="2"/>
  <c r="L78" i="2"/>
  <c r="L188" i="2"/>
  <c r="L198" i="2"/>
  <c r="L247" i="2"/>
  <c r="L246" i="2" s="1"/>
  <c r="L283" i="2"/>
  <c r="L57" i="2"/>
  <c r="L52" i="2" s="1"/>
  <c r="L48" i="2" s="1"/>
  <c r="L47" i="2" s="1"/>
  <c r="L46" i="2" s="1"/>
  <c r="L45" i="2" s="1"/>
  <c r="L76" i="2"/>
  <c r="L71" i="2" s="1"/>
  <c r="L87" i="2"/>
  <c r="L84" i="2" s="1"/>
  <c r="L107" i="2"/>
  <c r="L325" i="2"/>
  <c r="L257" i="2"/>
  <c r="L286" i="2"/>
  <c r="L302" i="2"/>
  <c r="L301" i="2" s="1"/>
  <c r="L306" i="2"/>
  <c r="L380" i="2"/>
  <c r="L435" i="2"/>
  <c r="L315" i="2"/>
  <c r="L314" i="2" s="1"/>
  <c r="L321" i="2"/>
  <c r="L350" i="2"/>
  <c r="L349" i="2" s="1"/>
  <c r="L348" i="2" s="1"/>
  <c r="L347" i="2" s="1"/>
  <c r="L365" i="2"/>
  <c r="L364" i="2"/>
  <c r="L363" i="2" s="1"/>
  <c r="L362" i="2" s="1"/>
  <c r="L425" i="2"/>
  <c r="L439" i="2"/>
  <c r="L406" i="2"/>
  <c r="L405" i="2" s="1"/>
  <c r="L404" i="2" s="1"/>
  <c r="L403" i="2" s="1"/>
  <c r="I417" i="2"/>
  <c r="I413" i="2" s="1"/>
  <c r="I379" i="2"/>
  <c r="I378" i="2"/>
  <c r="I377" i="2" s="1"/>
  <c r="I376" i="2" s="1"/>
  <c r="I107" i="2"/>
  <c r="I71" i="2"/>
  <c r="I371" i="2"/>
  <c r="I370" i="2" s="1"/>
  <c r="I369" i="2" s="1"/>
  <c r="I372" i="2"/>
  <c r="I357" i="2"/>
  <c r="I356" i="2" s="1"/>
  <c r="I355" i="2" s="1"/>
  <c r="I358" i="2"/>
  <c r="I305" i="2"/>
  <c r="I304" i="2"/>
  <c r="I300" i="2" s="1"/>
  <c r="I299" i="2" s="1"/>
  <c r="I298" i="2" s="1"/>
  <c r="I297" i="2" s="1"/>
  <c r="I223" i="2"/>
  <c r="I195" i="2"/>
  <c r="I89" i="2"/>
  <c r="I52" i="2"/>
  <c r="I48" i="2" s="1"/>
  <c r="I47" i="2" s="1"/>
  <c r="I46" i="2" s="1"/>
  <c r="I45" i="2" s="1"/>
  <c r="I37" i="2"/>
  <c r="I36" i="2" s="1"/>
  <c r="I35" i="2" s="1"/>
  <c r="I365" i="2"/>
  <c r="N229" i="1"/>
  <c r="N206" i="1" s="1"/>
  <c r="N394" i="1"/>
  <c r="N183" i="1"/>
  <c r="N114" i="1"/>
  <c r="N113" i="1" s="1"/>
  <c r="N322" i="1"/>
  <c r="N314" i="1" s="1"/>
  <c r="N449" i="1"/>
  <c r="N448" i="1" s="1"/>
  <c r="K90" i="1"/>
  <c r="K207" i="1"/>
  <c r="K290" i="1"/>
  <c r="K366" i="1"/>
  <c r="K25" i="1"/>
  <c r="K48" i="1"/>
  <c r="K43" i="1" s="1"/>
  <c r="K142" i="1"/>
  <c r="K141" i="1" s="1"/>
  <c r="K315" i="1"/>
  <c r="K314" i="1" s="1"/>
  <c r="K147" i="1"/>
  <c r="H48" i="1"/>
  <c r="H43" i="1" s="1"/>
  <c r="H91" i="1"/>
  <c r="H90" i="1" s="1"/>
  <c r="H116" i="1"/>
  <c r="H115" i="1" s="1"/>
  <c r="H114" i="1" s="1"/>
  <c r="H131" i="1"/>
  <c r="H142" i="1"/>
  <c r="H141" i="1" s="1"/>
  <c r="H147" i="1"/>
  <c r="H176" i="1"/>
  <c r="H184" i="1"/>
  <c r="H194" i="1"/>
  <c r="H211" i="1"/>
  <c r="H207" i="1" s="1"/>
  <c r="H230" i="1"/>
  <c r="H271" i="1"/>
  <c r="H290" i="1"/>
  <c r="H306" i="1"/>
  <c r="H302" i="1" s="1"/>
  <c r="H315" i="1"/>
  <c r="H322" i="1"/>
  <c r="H410" i="1"/>
  <c r="H415" i="1"/>
  <c r="H425" i="1"/>
  <c r="H455" i="1"/>
  <c r="H454" i="1" s="1"/>
  <c r="H468" i="1"/>
  <c r="H464" i="1" s="1"/>
  <c r="H463" i="1" s="1"/>
  <c r="H462" i="1" s="1"/>
  <c r="H434" i="1"/>
  <c r="H394" i="1"/>
  <c r="H449" i="1"/>
  <c r="H448" i="1" s="1"/>
  <c r="H443" i="1" s="1"/>
  <c r="I443" i="1" s="1"/>
  <c r="H29" i="1"/>
  <c r="H25" i="1" s="1"/>
  <c r="G83" i="3" l="1"/>
  <c r="N281" i="1"/>
  <c r="N385" i="1"/>
  <c r="G228" i="3"/>
  <c r="I64" i="2"/>
  <c r="I63" i="2" s="1"/>
  <c r="I62" i="2" s="1"/>
  <c r="I44" i="2" s="1"/>
  <c r="H409" i="1"/>
  <c r="H229" i="1"/>
  <c r="H206" i="1" s="1"/>
  <c r="I412" i="2"/>
  <c r="G424" i="3"/>
  <c r="L256" i="2"/>
  <c r="K150" i="1"/>
  <c r="K140" i="1" s="1"/>
  <c r="I238" i="2"/>
  <c r="I222" i="2" s="1"/>
  <c r="H270" i="1"/>
  <c r="H269" i="1" s="1"/>
  <c r="O440" i="1"/>
  <c r="N434" i="1"/>
  <c r="N424" i="1" s="1"/>
  <c r="N205" i="1" s="1"/>
  <c r="K113" i="1"/>
  <c r="G54" i="3"/>
  <c r="G23" i="3" s="1"/>
  <c r="J303" i="3"/>
  <c r="O256" i="2"/>
  <c r="I383" i="2"/>
  <c r="L238" i="2"/>
  <c r="G259" i="3"/>
  <c r="G254" i="3" s="1"/>
  <c r="G127" i="3"/>
  <c r="G126" i="3" s="1"/>
  <c r="J409" i="3"/>
  <c r="K344" i="2"/>
  <c r="M344" i="2" s="1"/>
  <c r="M345" i="2"/>
  <c r="I310" i="2"/>
  <c r="I309" i="2" s="1"/>
  <c r="I308" i="2" s="1"/>
  <c r="I296" i="2" s="1"/>
  <c r="N24" i="1"/>
  <c r="N18" i="1" s="1"/>
  <c r="G303" i="3"/>
  <c r="J84" i="3"/>
  <c r="J366" i="3"/>
  <c r="L195" i="2"/>
  <c r="I20" i="2"/>
  <c r="L358" i="2"/>
  <c r="L24" i="2"/>
  <c r="L23" i="2" s="1"/>
  <c r="L22" i="2" s="1"/>
  <c r="L21" i="2" s="1"/>
  <c r="L383" i="2"/>
  <c r="G315" i="3"/>
  <c r="J259" i="3"/>
  <c r="J254" i="3" s="1"/>
  <c r="J151" i="3"/>
  <c r="G138" i="3"/>
  <c r="G366" i="3"/>
  <c r="G333" i="3" s="1"/>
  <c r="H113" i="1"/>
  <c r="L320" i="2"/>
  <c r="L310" i="2" s="1"/>
  <c r="L309" i="2" s="1"/>
  <c r="L308" i="2" s="1"/>
  <c r="J315" i="3"/>
  <c r="J334" i="3"/>
  <c r="G175" i="3"/>
  <c r="J54" i="3"/>
  <c r="J434" i="3"/>
  <c r="J424" i="3" s="1"/>
  <c r="H424" i="1"/>
  <c r="H183" i="1"/>
  <c r="H150" i="1" s="1"/>
  <c r="H140" i="1" s="1"/>
  <c r="K281" i="1"/>
  <c r="M334" i="3"/>
  <c r="J167" i="3"/>
  <c r="J163" i="3" s="1"/>
  <c r="J128" i="3"/>
  <c r="J127" i="3" s="1"/>
  <c r="J126" i="3" s="1"/>
  <c r="M54" i="3"/>
  <c r="M23" i="3" s="1"/>
  <c r="O285" i="2"/>
  <c r="K229" i="1"/>
  <c r="K206" i="1" s="1"/>
  <c r="O301" i="2"/>
  <c r="M391" i="3"/>
  <c r="M449" i="3"/>
  <c r="M228" i="3"/>
  <c r="M415" i="3"/>
  <c r="M383" i="3"/>
  <c r="M359" i="3"/>
  <c r="M289" i="3"/>
  <c r="M213" i="3"/>
  <c r="M203" i="3"/>
  <c r="M163" i="3"/>
  <c r="M139" i="3"/>
  <c r="M259" i="3"/>
  <c r="M254" i="3" s="1"/>
  <c r="M147" i="3"/>
  <c r="M453" i="3"/>
  <c r="M303" i="3"/>
  <c r="M436" i="3"/>
  <c r="M176" i="3"/>
  <c r="M366" i="3"/>
  <c r="M387" i="3"/>
  <c r="M315" i="3"/>
  <c r="M425" i="3"/>
  <c r="M143" i="3"/>
  <c r="M151" i="3"/>
  <c r="M121" i="3"/>
  <c r="J177" i="3"/>
  <c r="J176" i="3" s="1"/>
  <c r="J112" i="3"/>
  <c r="J391" i="3"/>
  <c r="J115" i="3"/>
  <c r="J24" i="3"/>
  <c r="J449" i="3"/>
  <c r="J241" i="3"/>
  <c r="J228" i="3" s="1"/>
  <c r="J147" i="3"/>
  <c r="J36" i="3"/>
  <c r="J453" i="3"/>
  <c r="J383" i="3"/>
  <c r="J50" i="3"/>
  <c r="J202" i="3"/>
  <c r="K203" i="3"/>
  <c r="J387" i="3"/>
  <c r="J359" i="3"/>
  <c r="J123" i="3"/>
  <c r="J79" i="3"/>
  <c r="J289" i="3"/>
  <c r="J143" i="3"/>
  <c r="G409" i="3"/>
  <c r="G382" i="3" s="1"/>
  <c r="O357" i="2"/>
  <c r="O358" i="2"/>
  <c r="O330" i="2"/>
  <c r="O246" i="2"/>
  <c r="O238" i="2" s="1"/>
  <c r="O250" i="2"/>
  <c r="O366" i="2"/>
  <c r="O37" i="2"/>
  <c r="O208" i="2"/>
  <c r="O320" i="2"/>
  <c r="O439" i="2"/>
  <c r="O371" i="2"/>
  <c r="O372" i="2"/>
  <c r="O350" i="2"/>
  <c r="O435" i="2"/>
  <c r="O417" i="2"/>
  <c r="O338" i="2"/>
  <c r="O314" i="2"/>
  <c r="O195" i="2"/>
  <c r="O47" i="2"/>
  <c r="O24" i="2"/>
  <c r="O405" i="2"/>
  <c r="O425" i="2"/>
  <c r="O380" i="2"/>
  <c r="O204" i="2"/>
  <c r="O71" i="2"/>
  <c r="O187" i="2"/>
  <c r="O394" i="2"/>
  <c r="O282" i="2"/>
  <c r="L424" i="2"/>
  <c r="L282" i="2"/>
  <c r="L65" i="2"/>
  <c r="L285" i="2"/>
  <c r="L379" i="2"/>
  <c r="L378" i="2"/>
  <c r="L377" i="2" s="1"/>
  <c r="L376" i="2" s="1"/>
  <c r="L305" i="2"/>
  <c r="L304" i="2"/>
  <c r="L37" i="2"/>
  <c r="L36" i="2" s="1"/>
  <c r="L35" i="2" s="1"/>
  <c r="L187" i="2"/>
  <c r="L186" i="2" s="1"/>
  <c r="L438" i="2"/>
  <c r="N150" i="1"/>
  <c r="N140" i="1" s="1"/>
  <c r="K24" i="1"/>
  <c r="K18" i="1" s="1"/>
  <c r="H24" i="1"/>
  <c r="H18" i="1" s="1"/>
  <c r="H281" i="1"/>
  <c r="H314" i="1"/>
  <c r="H385" i="1"/>
  <c r="L64" i="2" l="1"/>
  <c r="K205" i="1"/>
  <c r="K478" i="1" s="1"/>
  <c r="H205" i="1"/>
  <c r="H478" i="1" s="1"/>
  <c r="L222" i="2"/>
  <c r="L221" i="2" s="1"/>
  <c r="L220" i="2" s="1"/>
  <c r="L219" i="2" s="1"/>
  <c r="L218" i="2" s="1"/>
  <c r="O222" i="2"/>
  <c r="I221" i="2"/>
  <c r="I220" i="2" s="1"/>
  <c r="I219" i="2" s="1"/>
  <c r="I218" i="2" s="1"/>
  <c r="I447" i="2" s="1"/>
  <c r="G227" i="3"/>
  <c r="G460" i="3" s="1"/>
  <c r="N478" i="1"/>
  <c r="L20" i="2"/>
  <c r="O310" i="2"/>
  <c r="O309" i="2" s="1"/>
  <c r="J333" i="3"/>
  <c r="M409" i="3"/>
  <c r="L300" i="2"/>
  <c r="L299" i="2" s="1"/>
  <c r="L298" i="2" s="1"/>
  <c r="L297" i="2" s="1"/>
  <c r="L296" i="2" s="1"/>
  <c r="L63" i="2"/>
  <c r="L62" i="2" s="1"/>
  <c r="L44" i="2" s="1"/>
  <c r="L412" i="2"/>
  <c r="O300" i="2"/>
  <c r="O299" i="2" s="1"/>
  <c r="O298" i="2" s="1"/>
  <c r="O297" i="2" s="1"/>
  <c r="J138" i="3"/>
  <c r="M448" i="3"/>
  <c r="M333" i="3"/>
  <c r="M435" i="3"/>
  <c r="M202" i="3"/>
  <c r="N203" i="3"/>
  <c r="M138" i="3"/>
  <c r="M212" i="3"/>
  <c r="M452" i="3"/>
  <c r="J452" i="3"/>
  <c r="J382" i="3"/>
  <c r="J448" i="3"/>
  <c r="J122" i="3"/>
  <c r="K202" i="3"/>
  <c r="J183" i="3"/>
  <c r="J175" i="3" s="1"/>
  <c r="J227" i="3"/>
  <c r="J83" i="3"/>
  <c r="J23" i="3" s="1"/>
  <c r="O203" i="2"/>
  <c r="O46" i="2"/>
  <c r="O370" i="2"/>
  <c r="O186" i="2"/>
  <c r="O64" i="2" s="1"/>
  <c r="O404" i="2"/>
  <c r="O349" i="2"/>
  <c r="O36" i="2"/>
  <c r="O356" i="2"/>
  <c r="O386" i="2"/>
  <c r="O379" i="2"/>
  <c r="O378" i="2"/>
  <c r="O424" i="2"/>
  <c r="O23" i="2"/>
  <c r="O438" i="2"/>
  <c r="O207" i="2"/>
  <c r="O365" i="2"/>
  <c r="O364" i="2"/>
  <c r="O413" i="2"/>
  <c r="L447" i="2" l="1"/>
  <c r="M382" i="3"/>
  <c r="M211" i="3"/>
  <c r="M434" i="3"/>
  <c r="M424" i="3" s="1"/>
  <c r="M227" i="3"/>
  <c r="N202" i="3"/>
  <c r="M183" i="3"/>
  <c r="M447" i="3"/>
  <c r="J121" i="3"/>
  <c r="J447" i="3"/>
  <c r="O385" i="2"/>
  <c r="O348" i="2"/>
  <c r="O403" i="2"/>
  <c r="O363" i="2"/>
  <c r="O22" i="2"/>
  <c r="O355" i="2"/>
  <c r="O369" i="2"/>
  <c r="O63" i="2"/>
  <c r="O221" i="2"/>
  <c r="O35" i="2"/>
  <c r="O412" i="2"/>
  <c r="O377" i="2"/>
  <c r="O45" i="2"/>
  <c r="O308" i="2"/>
  <c r="J460" i="3" l="1"/>
  <c r="M175" i="3"/>
  <c r="O62" i="2"/>
  <c r="O44" i="2" s="1"/>
  <c r="O347" i="2"/>
  <c r="O362" i="2"/>
  <c r="O376" i="2"/>
  <c r="O220" i="2"/>
  <c r="O21" i="2"/>
  <c r="O384" i="2"/>
  <c r="M460" i="3" l="1"/>
  <c r="O219" i="2"/>
  <c r="O20" i="2"/>
  <c r="O383" i="2"/>
  <c r="O296" i="2"/>
  <c r="O218" i="2" l="1"/>
  <c r="O447" i="2" l="1"/>
  <c r="F267" i="3" l="1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F263" i="3"/>
  <c r="H263" i="3" s="1"/>
  <c r="I263" i="3"/>
  <c r="K263" i="3" s="1"/>
  <c r="L263" i="3"/>
  <c r="N263" i="3" s="1"/>
  <c r="I262" i="3"/>
  <c r="K262" i="3" s="1"/>
  <c r="L262" i="3"/>
  <c r="N262" i="3" s="1"/>
  <c r="F262" i="3"/>
  <c r="H262" i="3" s="1"/>
  <c r="I247" i="3"/>
  <c r="L247" i="3"/>
  <c r="F247" i="3"/>
  <c r="I244" i="3"/>
  <c r="L244" i="3"/>
  <c r="F244" i="3"/>
  <c r="H242" i="2"/>
  <c r="J242" i="2" s="1"/>
  <c r="K242" i="2"/>
  <c r="M242" i="2" s="1"/>
  <c r="N242" i="2"/>
  <c r="P242" i="2" s="1"/>
  <c r="K241" i="2"/>
  <c r="M241" i="2" s="1"/>
  <c r="N241" i="2"/>
  <c r="P241" i="2" s="1"/>
  <c r="H241" i="2"/>
  <c r="J241" i="2" s="1"/>
  <c r="K245" i="2"/>
  <c r="N245" i="2"/>
  <c r="P245" i="2" s="1"/>
  <c r="H245" i="2"/>
  <c r="J245" i="2" s="1"/>
  <c r="K249" i="2"/>
  <c r="M249" i="2" s="1"/>
  <c r="N249" i="2"/>
  <c r="P249" i="2" s="1"/>
  <c r="H249" i="2"/>
  <c r="J249" i="2" s="1"/>
  <c r="K248" i="2"/>
  <c r="M248" i="2" s="1"/>
  <c r="N248" i="2"/>
  <c r="P248" i="2" s="1"/>
  <c r="H248" i="2"/>
  <c r="M34" i="1"/>
  <c r="J34" i="1"/>
  <c r="G34" i="1"/>
  <c r="M31" i="1"/>
  <c r="J31" i="1"/>
  <c r="G31" i="1"/>
  <c r="M54" i="1"/>
  <c r="J54" i="1"/>
  <c r="G54" i="1"/>
  <c r="M50" i="1"/>
  <c r="J50" i="1"/>
  <c r="G50" i="1"/>
  <c r="H244" i="2" l="1"/>
  <c r="J244" i="2" s="1"/>
  <c r="N244" i="2"/>
  <c r="P244" i="2" s="1"/>
  <c r="G49" i="1"/>
  <c r="I50" i="1"/>
  <c r="J53" i="1"/>
  <c r="L53" i="1" s="1"/>
  <c r="L54" i="1"/>
  <c r="M30" i="1"/>
  <c r="O30" i="1" s="1"/>
  <c r="O31" i="1"/>
  <c r="F246" i="3"/>
  <c r="H246" i="3" s="1"/>
  <c r="H247" i="3"/>
  <c r="J30" i="1"/>
  <c r="L30" i="1" s="1"/>
  <c r="L31" i="1"/>
  <c r="I242" i="3"/>
  <c r="K242" i="3" s="1"/>
  <c r="K244" i="3"/>
  <c r="J49" i="1"/>
  <c r="L49" i="1" s="1"/>
  <c r="L50" i="1"/>
  <c r="M53" i="1"/>
  <c r="O53" i="1" s="1"/>
  <c r="O54" i="1"/>
  <c r="G33" i="1"/>
  <c r="I33" i="1" s="1"/>
  <c r="I34" i="1"/>
  <c r="F242" i="3"/>
  <c r="H242" i="3" s="1"/>
  <c r="H244" i="3"/>
  <c r="L245" i="3"/>
  <c r="N245" i="3" s="1"/>
  <c r="N247" i="3"/>
  <c r="G53" i="1"/>
  <c r="I53" i="1" s="1"/>
  <c r="I54" i="1"/>
  <c r="M33" i="1"/>
  <c r="O33" i="1" s="1"/>
  <c r="O34" i="1"/>
  <c r="M49" i="1"/>
  <c r="O49" i="1" s="1"/>
  <c r="O50" i="1"/>
  <c r="G30" i="1"/>
  <c r="I30" i="1" s="1"/>
  <c r="I31" i="1"/>
  <c r="J33" i="1"/>
  <c r="L34" i="1"/>
  <c r="H247" i="2"/>
  <c r="J248" i="2"/>
  <c r="K244" i="2"/>
  <c r="K243" i="2" s="1"/>
  <c r="M243" i="2" s="1"/>
  <c r="M245" i="2"/>
  <c r="L242" i="3"/>
  <c r="N242" i="3" s="1"/>
  <c r="N244" i="3"/>
  <c r="I246" i="3"/>
  <c r="K246" i="3" s="1"/>
  <c r="K247" i="3"/>
  <c r="F265" i="3"/>
  <c r="H240" i="2"/>
  <c r="N240" i="2"/>
  <c r="K247" i="2"/>
  <c r="K240" i="2"/>
  <c r="L265" i="3"/>
  <c r="I265" i="3"/>
  <c r="L261" i="3"/>
  <c r="F261" i="3"/>
  <c r="I261" i="3"/>
  <c r="F245" i="3"/>
  <c r="H245" i="3" s="1"/>
  <c r="I245" i="3"/>
  <c r="K245" i="3" s="1"/>
  <c r="L246" i="3"/>
  <c r="N246" i="3" s="1"/>
  <c r="N247" i="2"/>
  <c r="M48" i="1"/>
  <c r="O48" i="1" s="1"/>
  <c r="F428" i="3"/>
  <c r="I428" i="3"/>
  <c r="L428" i="3"/>
  <c r="H86" i="2"/>
  <c r="K86" i="2"/>
  <c r="N86" i="2"/>
  <c r="G427" i="1"/>
  <c r="I427" i="1" s="1"/>
  <c r="J427" i="1"/>
  <c r="L427" i="1" s="1"/>
  <c r="M427" i="1"/>
  <c r="O427" i="1" s="1"/>
  <c r="F310" i="3"/>
  <c r="I310" i="3"/>
  <c r="L310" i="3"/>
  <c r="F306" i="3"/>
  <c r="I306" i="3"/>
  <c r="L306" i="3"/>
  <c r="H95" i="2"/>
  <c r="K95" i="2"/>
  <c r="N95" i="2"/>
  <c r="H91" i="2"/>
  <c r="K91" i="2"/>
  <c r="N91" i="2"/>
  <c r="G379" i="1"/>
  <c r="I379" i="1" s="1"/>
  <c r="G383" i="1"/>
  <c r="I383" i="1" s="1"/>
  <c r="J383" i="1"/>
  <c r="L383" i="1" s="1"/>
  <c r="M383" i="1"/>
  <c r="O383" i="1" s="1"/>
  <c r="J379" i="1"/>
  <c r="L379" i="1" s="1"/>
  <c r="M379" i="1"/>
  <c r="O379" i="1" s="1"/>
  <c r="I49" i="1" l="1"/>
  <c r="G48" i="1"/>
  <c r="I48" i="1" s="1"/>
  <c r="J48" i="1"/>
  <c r="L48" i="1" s="1"/>
  <c r="N243" i="2"/>
  <c r="P243" i="2" s="1"/>
  <c r="H243" i="2"/>
  <c r="J243" i="2" s="1"/>
  <c r="G29" i="1"/>
  <c r="M29" i="1"/>
  <c r="O29" i="1" s="1"/>
  <c r="M244" i="2"/>
  <c r="N94" i="2"/>
  <c r="P94" i="2" s="1"/>
  <c r="P95" i="2"/>
  <c r="N90" i="2"/>
  <c r="P90" i="2" s="1"/>
  <c r="P91" i="2"/>
  <c r="K94" i="2"/>
  <c r="M94" i="2" s="1"/>
  <c r="M95" i="2"/>
  <c r="F305" i="3"/>
  <c r="H305" i="3" s="1"/>
  <c r="H306" i="3"/>
  <c r="K85" i="2"/>
  <c r="M85" i="2" s="1"/>
  <c r="M86" i="2"/>
  <c r="F427" i="3"/>
  <c r="H427" i="3" s="1"/>
  <c r="H428" i="3"/>
  <c r="F260" i="3"/>
  <c r="H260" i="3" s="1"/>
  <c r="H261" i="3"/>
  <c r="J29" i="1"/>
  <c r="L33" i="1"/>
  <c r="F309" i="3"/>
  <c r="H310" i="3"/>
  <c r="H309" i="3" s="1"/>
  <c r="I427" i="3"/>
  <c r="K427" i="3" s="1"/>
  <c r="K428" i="3"/>
  <c r="L264" i="3"/>
  <c r="N264" i="3" s="1"/>
  <c r="N265" i="3"/>
  <c r="K90" i="2"/>
  <c r="M90" i="2" s="1"/>
  <c r="M91" i="2"/>
  <c r="H94" i="2"/>
  <c r="J94" i="2" s="1"/>
  <c r="J95" i="2"/>
  <c r="L309" i="3"/>
  <c r="N309" i="3" s="1"/>
  <c r="N310" i="3"/>
  <c r="H85" i="2"/>
  <c r="J85" i="2" s="1"/>
  <c r="J86" i="2"/>
  <c r="L260" i="3"/>
  <c r="N260" i="3" s="1"/>
  <c r="N261" i="3"/>
  <c r="I305" i="3"/>
  <c r="K305" i="3" s="1"/>
  <c r="K306" i="3"/>
  <c r="N85" i="2"/>
  <c r="P85" i="2" s="1"/>
  <c r="P86" i="2"/>
  <c r="N246" i="2"/>
  <c r="P246" i="2" s="1"/>
  <c r="P247" i="2"/>
  <c r="H239" i="2"/>
  <c r="J240" i="2"/>
  <c r="H90" i="2"/>
  <c r="J90" i="2" s="1"/>
  <c r="J91" i="2"/>
  <c r="L305" i="3"/>
  <c r="N305" i="3" s="1"/>
  <c r="N306" i="3"/>
  <c r="I309" i="3"/>
  <c r="K309" i="3" s="1"/>
  <c r="K310" i="3"/>
  <c r="L427" i="3"/>
  <c r="N427" i="3" s="1"/>
  <c r="N428" i="3"/>
  <c r="N239" i="2"/>
  <c r="P239" i="2" s="1"/>
  <c r="P240" i="2"/>
  <c r="F264" i="3"/>
  <c r="H264" i="3" s="1"/>
  <c r="H265" i="3"/>
  <c r="H246" i="2"/>
  <c r="J246" i="2" s="1"/>
  <c r="J247" i="2"/>
  <c r="I260" i="3"/>
  <c r="K260" i="3" s="1"/>
  <c r="K261" i="3"/>
  <c r="I264" i="3"/>
  <c r="K264" i="3" s="1"/>
  <c r="K265" i="3"/>
  <c r="K239" i="2"/>
  <c r="M239" i="2" s="1"/>
  <c r="M240" i="2"/>
  <c r="K246" i="2"/>
  <c r="M246" i="2" s="1"/>
  <c r="M247" i="2"/>
  <c r="I433" i="3"/>
  <c r="L433" i="3"/>
  <c r="F433" i="3"/>
  <c r="K206" i="2"/>
  <c r="M206" i="2" s="1"/>
  <c r="N206" i="2"/>
  <c r="P206" i="2" s="1"/>
  <c r="H206" i="2"/>
  <c r="J206" i="2" s="1"/>
  <c r="M432" i="1"/>
  <c r="J432" i="1"/>
  <c r="G432" i="1"/>
  <c r="L29" i="1" l="1"/>
  <c r="I29" i="1"/>
  <c r="N238" i="2"/>
  <c r="P238" i="2" s="1"/>
  <c r="I259" i="3"/>
  <c r="K259" i="3" s="1"/>
  <c r="F259" i="3"/>
  <c r="H259" i="3" s="1"/>
  <c r="L259" i="3"/>
  <c r="N259" i="3" s="1"/>
  <c r="I432" i="3"/>
  <c r="I431" i="3" s="1"/>
  <c r="K431" i="3" s="1"/>
  <c r="K433" i="3"/>
  <c r="J239" i="2"/>
  <c r="H238" i="2"/>
  <c r="J238" i="2" s="1"/>
  <c r="L432" i="3"/>
  <c r="N433" i="3"/>
  <c r="G431" i="1"/>
  <c r="I431" i="1" s="1"/>
  <c r="I432" i="1"/>
  <c r="J431" i="1"/>
  <c r="L431" i="1" s="1"/>
  <c r="L432" i="1"/>
  <c r="M431" i="1"/>
  <c r="O431" i="1" s="1"/>
  <c r="O432" i="1"/>
  <c r="F432" i="3"/>
  <c r="H433" i="3"/>
  <c r="H432" i="3" s="1"/>
  <c r="H431" i="3" s="1"/>
  <c r="K238" i="2"/>
  <c r="M238" i="2" s="1"/>
  <c r="K205" i="2"/>
  <c r="N205" i="2"/>
  <c r="H205" i="2"/>
  <c r="J80" i="1"/>
  <c r="L80" i="1" s="1"/>
  <c r="M80" i="1"/>
  <c r="O80" i="1" s="1"/>
  <c r="G80" i="1"/>
  <c r="I80" i="1" s="1"/>
  <c r="K432" i="3" l="1"/>
  <c r="H204" i="2"/>
  <c r="J205" i="2"/>
  <c r="N204" i="2"/>
  <c r="P205" i="2"/>
  <c r="F431" i="3"/>
  <c r="L431" i="3"/>
  <c r="N431" i="3" s="1"/>
  <c r="N432" i="3"/>
  <c r="K204" i="2"/>
  <c r="M205" i="2"/>
  <c r="I273" i="3"/>
  <c r="L273" i="3"/>
  <c r="F273" i="3"/>
  <c r="I197" i="3"/>
  <c r="L197" i="3"/>
  <c r="F197" i="3"/>
  <c r="I194" i="3"/>
  <c r="L194" i="3"/>
  <c r="F194" i="3"/>
  <c r="K287" i="2"/>
  <c r="N287" i="2"/>
  <c r="K164" i="2"/>
  <c r="N164" i="2"/>
  <c r="H164" i="2"/>
  <c r="K389" i="2"/>
  <c r="N389" i="2"/>
  <c r="H389" i="2"/>
  <c r="J332" i="1"/>
  <c r="G332" i="1"/>
  <c r="H388" i="2" l="1"/>
  <c r="H387" i="2" s="1"/>
  <c r="J389" i="2"/>
  <c r="K286" i="2"/>
  <c r="M287" i="2"/>
  <c r="N388" i="2"/>
  <c r="P389" i="2"/>
  <c r="K163" i="2"/>
  <c r="M163" i="2" s="1"/>
  <c r="M164" i="2"/>
  <c r="F193" i="3"/>
  <c r="H194" i="3"/>
  <c r="L196" i="3"/>
  <c r="N197" i="3"/>
  <c r="I272" i="3"/>
  <c r="K272" i="3" s="1"/>
  <c r="K273" i="3"/>
  <c r="N203" i="2"/>
  <c r="P203" i="2" s="1"/>
  <c r="P204" i="2"/>
  <c r="N163" i="2"/>
  <c r="P163" i="2" s="1"/>
  <c r="P164" i="2"/>
  <c r="L272" i="3"/>
  <c r="N273" i="3"/>
  <c r="G331" i="1"/>
  <c r="I331" i="1" s="1"/>
  <c r="I332" i="1"/>
  <c r="K388" i="2"/>
  <c r="M389" i="2"/>
  <c r="H286" i="2"/>
  <c r="L193" i="3"/>
  <c r="N194" i="3"/>
  <c r="I196" i="3"/>
  <c r="K197" i="3"/>
  <c r="F196" i="3"/>
  <c r="F195" i="3" s="1"/>
  <c r="H197" i="3"/>
  <c r="H196" i="3" s="1"/>
  <c r="H195" i="3" s="1"/>
  <c r="J331" i="1"/>
  <c r="L331" i="1" s="1"/>
  <c r="L332" i="1"/>
  <c r="H162" i="2"/>
  <c r="J162" i="2" s="1"/>
  <c r="J164" i="2"/>
  <c r="N286" i="2"/>
  <c r="P287" i="2"/>
  <c r="I193" i="3"/>
  <c r="I192" i="3" s="1"/>
  <c r="K192" i="3" s="1"/>
  <c r="K194" i="3"/>
  <c r="F272" i="3"/>
  <c r="H273" i="3"/>
  <c r="H203" i="2"/>
  <c r="J203" i="2" s="1"/>
  <c r="J204" i="2"/>
  <c r="K203" i="2"/>
  <c r="M203" i="2" s="1"/>
  <c r="M204" i="2"/>
  <c r="N162" i="2"/>
  <c r="P162" i="2" s="1"/>
  <c r="H163" i="2"/>
  <c r="J163" i="2" s="1"/>
  <c r="K162" i="2"/>
  <c r="M162" i="2" s="1"/>
  <c r="M344" i="1"/>
  <c r="J344" i="1"/>
  <c r="G344" i="1"/>
  <c r="G343" i="1" s="1"/>
  <c r="I271" i="3" l="1"/>
  <c r="K271" i="3" s="1"/>
  <c r="K193" i="3"/>
  <c r="J343" i="1"/>
  <c r="L343" i="1" s="1"/>
  <c r="L344" i="1"/>
  <c r="L192" i="3"/>
  <c r="N192" i="3" s="1"/>
  <c r="N193" i="3"/>
  <c r="K387" i="2"/>
  <c r="M387" i="2" s="1"/>
  <c r="M388" i="2"/>
  <c r="L271" i="3"/>
  <c r="N271" i="3" s="1"/>
  <c r="N272" i="3"/>
  <c r="L195" i="3"/>
  <c r="N195" i="3" s="1"/>
  <c r="N196" i="3"/>
  <c r="K285" i="2"/>
  <c r="M285" i="2" s="1"/>
  <c r="M286" i="2"/>
  <c r="I344" i="1"/>
  <c r="I343" i="1" s="1"/>
  <c r="M343" i="1"/>
  <c r="O343" i="1" s="1"/>
  <c r="O344" i="1"/>
  <c r="F271" i="3"/>
  <c r="H271" i="3" s="1"/>
  <c r="H272" i="3"/>
  <c r="N285" i="2"/>
  <c r="P285" i="2" s="1"/>
  <c r="P286" i="2"/>
  <c r="I195" i="3"/>
  <c r="K195" i="3" s="1"/>
  <c r="K196" i="3"/>
  <c r="H285" i="2"/>
  <c r="J285" i="2" s="1"/>
  <c r="J286" i="2"/>
  <c r="F192" i="3"/>
  <c r="H192" i="3" s="1"/>
  <c r="H193" i="3"/>
  <c r="N387" i="2"/>
  <c r="P387" i="2" s="1"/>
  <c r="P388" i="2"/>
  <c r="J388" i="2"/>
  <c r="J387" i="2" s="1"/>
  <c r="M58" i="1"/>
  <c r="J58" i="1"/>
  <c r="G57" i="1" l="1"/>
  <c r="I57" i="1" s="1"/>
  <c r="I58" i="1"/>
  <c r="J57" i="1"/>
  <c r="L57" i="1" s="1"/>
  <c r="L58" i="1"/>
  <c r="M57" i="1"/>
  <c r="O57" i="1" s="1"/>
  <c r="O58" i="1"/>
  <c r="I154" i="3"/>
  <c r="L154" i="3"/>
  <c r="F154" i="3"/>
  <c r="K157" i="2"/>
  <c r="N157" i="2"/>
  <c r="H157" i="2"/>
  <c r="M292" i="1"/>
  <c r="J292" i="1"/>
  <c r="G292" i="1"/>
  <c r="L153" i="3" l="1"/>
  <c r="N154" i="3"/>
  <c r="G291" i="1"/>
  <c r="I291" i="1" s="1"/>
  <c r="I292" i="1"/>
  <c r="N156" i="2"/>
  <c r="P156" i="2" s="1"/>
  <c r="P157" i="2"/>
  <c r="I153" i="3"/>
  <c r="K153" i="3" s="1"/>
  <c r="K154" i="3"/>
  <c r="K156" i="2"/>
  <c r="M156" i="2" s="1"/>
  <c r="M157" i="2"/>
  <c r="H156" i="2"/>
  <c r="J156" i="2" s="1"/>
  <c r="J157" i="2"/>
  <c r="J291" i="1"/>
  <c r="L291" i="1" s="1"/>
  <c r="L292" i="1"/>
  <c r="M291" i="1"/>
  <c r="O291" i="1" s="1"/>
  <c r="O292" i="1"/>
  <c r="F153" i="3"/>
  <c r="H154" i="3"/>
  <c r="N155" i="2"/>
  <c r="P155" i="2" s="1"/>
  <c r="K155" i="2"/>
  <c r="M155" i="2" s="1"/>
  <c r="H155" i="2"/>
  <c r="J155" i="2" s="1"/>
  <c r="K401" i="2"/>
  <c r="M401" i="2" s="1"/>
  <c r="N401" i="2"/>
  <c r="P401" i="2" s="1"/>
  <c r="H401" i="2"/>
  <c r="J401" i="2" s="1"/>
  <c r="K402" i="2"/>
  <c r="M402" i="2" s="1"/>
  <c r="N402" i="2"/>
  <c r="P402" i="2" s="1"/>
  <c r="H402" i="2"/>
  <c r="J402" i="2" s="1"/>
  <c r="I152" i="3" l="1"/>
  <c r="K152" i="3" s="1"/>
  <c r="F152" i="3"/>
  <c r="H152" i="3" s="1"/>
  <c r="H153" i="3"/>
  <c r="L152" i="3"/>
  <c r="N152" i="3" s="1"/>
  <c r="N153" i="3"/>
  <c r="I204" i="3"/>
  <c r="K204" i="3" s="1"/>
  <c r="L204" i="3"/>
  <c r="N204" i="3" s="1"/>
  <c r="F204" i="3"/>
  <c r="J336" i="1"/>
  <c r="M336" i="1"/>
  <c r="G336" i="1"/>
  <c r="J335" i="1" l="1"/>
  <c r="L336" i="1"/>
  <c r="H204" i="3"/>
  <c r="F203" i="3"/>
  <c r="G335" i="1"/>
  <c r="I336" i="1"/>
  <c r="M335" i="1"/>
  <c r="O336" i="1"/>
  <c r="N411" i="2"/>
  <c r="P411" i="2" s="1"/>
  <c r="K411" i="2"/>
  <c r="M411" i="2" s="1"/>
  <c r="N410" i="2"/>
  <c r="P410" i="2" s="1"/>
  <c r="K410" i="2"/>
  <c r="M410" i="2" s="1"/>
  <c r="N409" i="2"/>
  <c r="P409" i="2" s="1"/>
  <c r="K409" i="2"/>
  <c r="M409" i="2" s="1"/>
  <c r="N408" i="2"/>
  <c r="P408" i="2" s="1"/>
  <c r="K408" i="2"/>
  <c r="M408" i="2" s="1"/>
  <c r="H410" i="2"/>
  <c r="J410" i="2" s="1"/>
  <c r="H409" i="2"/>
  <c r="J409" i="2" s="1"/>
  <c r="H408" i="2"/>
  <c r="J408" i="2" s="1"/>
  <c r="H411" i="2"/>
  <c r="J411" i="2" s="1"/>
  <c r="F202" i="3" l="1"/>
  <c r="H202" i="3" s="1"/>
  <c r="H203" i="3"/>
  <c r="M334" i="1"/>
  <c r="O334" i="1" s="1"/>
  <c r="O335" i="1"/>
  <c r="G334" i="1"/>
  <c r="I334" i="1" s="1"/>
  <c r="I335" i="1"/>
  <c r="J334" i="1"/>
  <c r="L334" i="1" s="1"/>
  <c r="L335" i="1"/>
  <c r="N399" i="2"/>
  <c r="H406" i="2"/>
  <c r="H399" i="2"/>
  <c r="K406" i="2"/>
  <c r="K399" i="2"/>
  <c r="N406" i="2"/>
  <c r="N398" i="2" l="1"/>
  <c r="P399" i="2"/>
  <c r="H398" i="2"/>
  <c r="J399" i="2"/>
  <c r="N405" i="2"/>
  <c r="P406" i="2"/>
  <c r="H405" i="2"/>
  <c r="J406" i="2"/>
  <c r="K405" i="2"/>
  <c r="M406" i="2"/>
  <c r="K398" i="2"/>
  <c r="M399" i="2"/>
  <c r="L111" i="3"/>
  <c r="I111" i="3"/>
  <c r="F111" i="3"/>
  <c r="N368" i="2"/>
  <c r="K368" i="2"/>
  <c r="H368" i="2"/>
  <c r="J256" i="1"/>
  <c r="M256" i="1"/>
  <c r="G256" i="1"/>
  <c r="K367" i="2" l="1"/>
  <c r="K366" i="2" s="1"/>
  <c r="M368" i="2"/>
  <c r="M255" i="1"/>
  <c r="O255" i="1" s="1"/>
  <c r="O256" i="1"/>
  <c r="N367" i="2"/>
  <c r="P368" i="2"/>
  <c r="J255" i="1"/>
  <c r="L255" i="1" s="1"/>
  <c r="L256" i="1"/>
  <c r="F110" i="3"/>
  <c r="H111" i="3"/>
  <c r="H404" i="2"/>
  <c r="J405" i="2"/>
  <c r="H397" i="2"/>
  <c r="J397" i="2" s="1"/>
  <c r="J398" i="2"/>
  <c r="G255" i="1"/>
  <c r="I255" i="1" s="1"/>
  <c r="I256" i="1"/>
  <c r="H367" i="2"/>
  <c r="J367" i="2" s="1"/>
  <c r="J368" i="2"/>
  <c r="I110" i="3"/>
  <c r="K111" i="3"/>
  <c r="L110" i="3"/>
  <c r="N111" i="3"/>
  <c r="N404" i="2"/>
  <c r="P405" i="2"/>
  <c r="N397" i="2"/>
  <c r="P397" i="2" s="1"/>
  <c r="P398" i="2"/>
  <c r="K397" i="2"/>
  <c r="M397" i="2" s="1"/>
  <c r="M398" i="2"/>
  <c r="K404" i="2"/>
  <c r="M405" i="2"/>
  <c r="H366" i="2" l="1"/>
  <c r="J366" i="2" s="1"/>
  <c r="M367" i="2"/>
  <c r="M366" i="2"/>
  <c r="K365" i="2"/>
  <c r="M365" i="2" s="1"/>
  <c r="K364" i="2"/>
  <c r="K363" i="2" s="1"/>
  <c r="N403" i="2"/>
  <c r="P403" i="2" s="1"/>
  <c r="P404" i="2"/>
  <c r="I109" i="3"/>
  <c r="K109" i="3" s="1"/>
  <c r="K110" i="3"/>
  <c r="H403" i="2"/>
  <c r="J403" i="2" s="1"/>
  <c r="J404" i="2"/>
  <c r="L109" i="3"/>
  <c r="N109" i="3" s="1"/>
  <c r="N110" i="3"/>
  <c r="F109" i="3"/>
  <c r="H109" i="3" s="1"/>
  <c r="H110" i="3"/>
  <c r="N366" i="2"/>
  <c r="P367" i="2"/>
  <c r="K403" i="2"/>
  <c r="M403" i="2" s="1"/>
  <c r="M404" i="2"/>
  <c r="I117" i="3"/>
  <c r="L117" i="3"/>
  <c r="F117" i="3"/>
  <c r="K441" i="2"/>
  <c r="N441" i="2"/>
  <c r="H441" i="2"/>
  <c r="M129" i="1"/>
  <c r="J129" i="1"/>
  <c r="G129" i="1"/>
  <c r="H365" i="2" l="1"/>
  <c r="J365" i="2" s="1"/>
  <c r="H364" i="2"/>
  <c r="J364" i="2" s="1"/>
  <c r="M364" i="2"/>
  <c r="G128" i="1"/>
  <c r="I129" i="1"/>
  <c r="H440" i="2"/>
  <c r="J440" i="2" s="1"/>
  <c r="J441" i="2"/>
  <c r="L116" i="3"/>
  <c r="N117" i="3"/>
  <c r="I116" i="3"/>
  <c r="K117" i="3"/>
  <c r="J128" i="1"/>
  <c r="L129" i="1"/>
  <c r="K440" i="2"/>
  <c r="M440" i="2" s="1"/>
  <c r="M441" i="2"/>
  <c r="N440" i="2"/>
  <c r="P440" i="2" s="1"/>
  <c r="P441" i="2"/>
  <c r="P366" i="2"/>
  <c r="N364" i="2"/>
  <c r="N365" i="2"/>
  <c r="P365" i="2" s="1"/>
  <c r="M128" i="1"/>
  <c r="O129" i="1"/>
  <c r="F116" i="3"/>
  <c r="H117" i="3"/>
  <c r="K362" i="2"/>
  <c r="M362" i="2" s="1"/>
  <c r="M363" i="2"/>
  <c r="I442" i="3"/>
  <c r="L442" i="3"/>
  <c r="F442" i="3"/>
  <c r="F160" i="3"/>
  <c r="I160" i="3"/>
  <c r="L160" i="3"/>
  <c r="K217" i="2"/>
  <c r="N217" i="2"/>
  <c r="H217" i="2"/>
  <c r="H197" i="2"/>
  <c r="K197" i="2"/>
  <c r="N197" i="2"/>
  <c r="H363" i="2" l="1"/>
  <c r="K216" i="2"/>
  <c r="K215" i="2" s="1"/>
  <c r="M217" i="2"/>
  <c r="F115" i="3"/>
  <c r="H115" i="3" s="1"/>
  <c r="H116" i="3"/>
  <c r="H196" i="2"/>
  <c r="J196" i="2" s="1"/>
  <c r="J197" i="2"/>
  <c r="L159" i="3"/>
  <c r="N159" i="3" s="1"/>
  <c r="N160" i="3"/>
  <c r="L441" i="3"/>
  <c r="N442" i="3"/>
  <c r="I115" i="3"/>
  <c r="K115" i="3" s="1"/>
  <c r="K116" i="3"/>
  <c r="I159" i="3"/>
  <c r="K159" i="3" s="1"/>
  <c r="K160" i="3"/>
  <c r="I441" i="3"/>
  <c r="K442" i="3"/>
  <c r="M127" i="1"/>
  <c r="O127" i="1" s="1"/>
  <c r="O128" i="1"/>
  <c r="K196" i="2"/>
  <c r="M196" i="2" s="1"/>
  <c r="M197" i="2"/>
  <c r="F441" i="3"/>
  <c r="H442" i="3"/>
  <c r="N363" i="2"/>
  <c r="P364" i="2"/>
  <c r="H216" i="2"/>
  <c r="J217" i="2"/>
  <c r="N196" i="2"/>
  <c r="P196" i="2" s="1"/>
  <c r="P197" i="2"/>
  <c r="N216" i="2"/>
  <c r="P217" i="2"/>
  <c r="F159" i="3"/>
  <c r="H159" i="3" s="1"/>
  <c r="H160" i="3"/>
  <c r="J127" i="1"/>
  <c r="L127" i="1" s="1"/>
  <c r="L128" i="1"/>
  <c r="L115" i="3"/>
  <c r="N115" i="3" s="1"/>
  <c r="N116" i="3"/>
  <c r="G127" i="1"/>
  <c r="I127" i="1" s="1"/>
  <c r="I128" i="1"/>
  <c r="K149" i="2"/>
  <c r="N149" i="2"/>
  <c r="H149" i="2"/>
  <c r="J97" i="1"/>
  <c r="L97" i="1" s="1"/>
  <c r="M97" i="1"/>
  <c r="O97" i="1" s="1"/>
  <c r="G97" i="1"/>
  <c r="I97" i="1" l="1"/>
  <c r="J363" i="2"/>
  <c r="H362" i="2"/>
  <c r="J362" i="2" s="1"/>
  <c r="M216" i="2"/>
  <c r="H148" i="2"/>
  <c r="J149" i="2"/>
  <c r="N362" i="2"/>
  <c r="P362" i="2" s="1"/>
  <c r="P363" i="2"/>
  <c r="I440" i="3"/>
  <c r="K440" i="3" s="1"/>
  <c r="K441" i="3"/>
  <c r="N148" i="2"/>
  <c r="P149" i="2"/>
  <c r="K148" i="2"/>
  <c r="M149" i="2"/>
  <c r="N215" i="2"/>
  <c r="P216" i="2"/>
  <c r="H215" i="2"/>
  <c r="J216" i="2"/>
  <c r="F440" i="3"/>
  <c r="H440" i="3" s="1"/>
  <c r="H441" i="3"/>
  <c r="L440" i="3"/>
  <c r="N440" i="3" s="1"/>
  <c r="N441" i="3"/>
  <c r="K214" i="2"/>
  <c r="M214" i="2" s="1"/>
  <c r="M215" i="2"/>
  <c r="J441" i="1"/>
  <c r="G441" i="1"/>
  <c r="N214" i="2" l="1"/>
  <c r="P214" i="2" s="1"/>
  <c r="P215" i="2"/>
  <c r="N147" i="2"/>
  <c r="P147" i="2" s="1"/>
  <c r="P148" i="2"/>
  <c r="G440" i="1"/>
  <c r="I440" i="1" s="1"/>
  <c r="I441" i="1"/>
  <c r="J440" i="1"/>
  <c r="L440" i="1" s="1"/>
  <c r="L441" i="1"/>
  <c r="H214" i="2"/>
  <c r="J214" i="2" s="1"/>
  <c r="J215" i="2"/>
  <c r="K147" i="2"/>
  <c r="M147" i="2" s="1"/>
  <c r="M148" i="2"/>
  <c r="H147" i="2"/>
  <c r="J147" i="2" s="1"/>
  <c r="J148" i="2"/>
  <c r="M298" i="1"/>
  <c r="O298" i="1" s="1"/>
  <c r="J298" i="1"/>
  <c r="L298" i="1" s="1"/>
  <c r="G298" i="1"/>
  <c r="I298" i="1" s="1"/>
  <c r="F217" i="3" l="1"/>
  <c r="H217" i="3" s="1"/>
  <c r="I217" i="3"/>
  <c r="K217" i="3" s="1"/>
  <c r="L217" i="3"/>
  <c r="N217" i="3" s="1"/>
  <c r="F218" i="3"/>
  <c r="H218" i="3" s="1"/>
  <c r="I218" i="3"/>
  <c r="K218" i="3" s="1"/>
  <c r="L218" i="3"/>
  <c r="N218" i="3" s="1"/>
  <c r="F219" i="3"/>
  <c r="H219" i="3" s="1"/>
  <c r="I219" i="3"/>
  <c r="K219" i="3" s="1"/>
  <c r="L219" i="3"/>
  <c r="N219" i="3" s="1"/>
  <c r="I216" i="3"/>
  <c r="K216" i="3" s="1"/>
  <c r="L216" i="3"/>
  <c r="N216" i="3" s="1"/>
  <c r="F216" i="3"/>
  <c r="H216" i="3" s="1"/>
  <c r="F189" i="3"/>
  <c r="H189" i="3" s="1"/>
  <c r="I189" i="3"/>
  <c r="K189" i="3" s="1"/>
  <c r="L189" i="3"/>
  <c r="N189" i="3" s="1"/>
  <c r="F190" i="3"/>
  <c r="H190" i="3" s="1"/>
  <c r="I190" i="3"/>
  <c r="K190" i="3" s="1"/>
  <c r="L190" i="3"/>
  <c r="N190" i="3" s="1"/>
  <c r="F191" i="3"/>
  <c r="H191" i="3" s="1"/>
  <c r="I191" i="3"/>
  <c r="K191" i="3" s="1"/>
  <c r="L191" i="3"/>
  <c r="N191" i="3" s="1"/>
  <c r="I188" i="3"/>
  <c r="K188" i="3" s="1"/>
  <c r="L188" i="3"/>
  <c r="N188" i="3" s="1"/>
  <c r="F188" i="3"/>
  <c r="H188" i="3" s="1"/>
  <c r="K190" i="2"/>
  <c r="M190" i="2" s="1"/>
  <c r="N190" i="2"/>
  <c r="P190" i="2" s="1"/>
  <c r="K191" i="2"/>
  <c r="M191" i="2" s="1"/>
  <c r="N191" i="2"/>
  <c r="P191" i="2" s="1"/>
  <c r="K192" i="2"/>
  <c r="M192" i="2" s="1"/>
  <c r="N192" i="2"/>
  <c r="P192" i="2" s="1"/>
  <c r="K193" i="2"/>
  <c r="M193" i="2" s="1"/>
  <c r="N193" i="2"/>
  <c r="P193" i="2" s="1"/>
  <c r="H191" i="2"/>
  <c r="J191" i="2" s="1"/>
  <c r="H192" i="2"/>
  <c r="J192" i="2" s="1"/>
  <c r="H193" i="2"/>
  <c r="J193" i="2" s="1"/>
  <c r="H190" i="2"/>
  <c r="J190" i="2" s="1"/>
  <c r="H194" i="2"/>
  <c r="J194" i="2" s="1"/>
  <c r="K194" i="2"/>
  <c r="M194" i="2" s="1"/>
  <c r="N194" i="2"/>
  <c r="P194" i="2" s="1"/>
  <c r="K212" i="2"/>
  <c r="N212" i="2"/>
  <c r="H212" i="2"/>
  <c r="J353" i="1"/>
  <c r="L353" i="1" s="1"/>
  <c r="M353" i="1"/>
  <c r="O353" i="1" s="1"/>
  <c r="G353" i="1"/>
  <c r="I353" i="1" s="1"/>
  <c r="M212" i="2" l="1"/>
  <c r="M210" i="2" s="1"/>
  <c r="K210" i="2"/>
  <c r="P212" i="2"/>
  <c r="N210" i="2"/>
  <c r="J212" i="2"/>
  <c r="J210" i="2" s="1"/>
  <c r="H210" i="2"/>
  <c r="I214" i="3"/>
  <c r="H188" i="2"/>
  <c r="J188" i="2" s="1"/>
  <c r="F214" i="3"/>
  <c r="H214" i="3" s="1"/>
  <c r="N188" i="2"/>
  <c r="P188" i="2" s="1"/>
  <c r="K188" i="2"/>
  <c r="M188" i="2" s="1"/>
  <c r="L214" i="3"/>
  <c r="M352" i="1"/>
  <c r="O352" i="1" s="1"/>
  <c r="J352" i="1"/>
  <c r="L352" i="1" s="1"/>
  <c r="G352" i="1"/>
  <c r="I352" i="1" s="1"/>
  <c r="L213" i="3" l="1"/>
  <c r="N214" i="3"/>
  <c r="I213" i="3"/>
  <c r="K214" i="3"/>
  <c r="G351" i="1"/>
  <c r="J351" i="1"/>
  <c r="M351" i="1"/>
  <c r="F213" i="3"/>
  <c r="H213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82" i="3"/>
  <c r="L82" i="3"/>
  <c r="I86" i="3"/>
  <c r="L86" i="3"/>
  <c r="I88" i="3"/>
  <c r="L88" i="3"/>
  <c r="I90" i="3"/>
  <c r="L90" i="3"/>
  <c r="I93" i="3"/>
  <c r="L93" i="3"/>
  <c r="I96" i="3"/>
  <c r="L96" i="3"/>
  <c r="I105" i="3"/>
  <c r="L105" i="3"/>
  <c r="I114" i="3"/>
  <c r="L114" i="3"/>
  <c r="I125" i="3"/>
  <c r="L125" i="3"/>
  <c r="I130" i="3"/>
  <c r="L130" i="3"/>
  <c r="I132" i="3"/>
  <c r="L132" i="3"/>
  <c r="I134" i="3"/>
  <c r="L134" i="3"/>
  <c r="I142" i="3"/>
  <c r="L142" i="3"/>
  <c r="I146" i="3"/>
  <c r="L146" i="3"/>
  <c r="I150" i="3"/>
  <c r="L150" i="3"/>
  <c r="I157" i="3"/>
  <c r="L157" i="3"/>
  <c r="I162" i="3"/>
  <c r="L162" i="3"/>
  <c r="I166" i="3"/>
  <c r="L166" i="3"/>
  <c r="I169" i="3"/>
  <c r="L169" i="3"/>
  <c r="I171" i="3"/>
  <c r="L171" i="3"/>
  <c r="I174" i="3"/>
  <c r="L174" i="3"/>
  <c r="I179" i="3"/>
  <c r="L179" i="3"/>
  <c r="I182" i="3"/>
  <c r="L182" i="3"/>
  <c r="I210" i="3"/>
  <c r="L210" i="3"/>
  <c r="I236" i="3"/>
  <c r="I234" i="3" s="1"/>
  <c r="L236" i="3"/>
  <c r="L234" i="3" s="1"/>
  <c r="I240" i="3"/>
  <c r="L240" i="3"/>
  <c r="I243" i="3"/>
  <c r="L243" i="3"/>
  <c r="I257" i="3"/>
  <c r="K257" i="3" s="1"/>
  <c r="L257" i="3"/>
  <c r="N257" i="3" s="1"/>
  <c r="I258" i="3"/>
  <c r="K258" i="3" s="1"/>
  <c r="L258" i="3"/>
  <c r="N258" i="3" s="1"/>
  <c r="I270" i="3"/>
  <c r="L270" i="3"/>
  <c r="I292" i="3"/>
  <c r="L292" i="3"/>
  <c r="I298" i="3"/>
  <c r="L298" i="3"/>
  <c r="I302" i="3"/>
  <c r="L302" i="3"/>
  <c r="I308" i="3"/>
  <c r="L308" i="3"/>
  <c r="I313" i="3"/>
  <c r="K313" i="3" s="1"/>
  <c r="L313" i="3"/>
  <c r="N313" i="3" s="1"/>
  <c r="I314" i="3"/>
  <c r="K314" i="3" s="1"/>
  <c r="L314" i="3"/>
  <c r="N314" i="3" s="1"/>
  <c r="I318" i="3"/>
  <c r="L318" i="3"/>
  <c r="I320" i="3"/>
  <c r="L320" i="3"/>
  <c r="I323" i="3"/>
  <c r="L323" i="3"/>
  <c r="I325" i="3"/>
  <c r="L325" i="3"/>
  <c r="I329" i="3"/>
  <c r="K329" i="3" s="1"/>
  <c r="L329" i="3"/>
  <c r="N329" i="3" s="1"/>
  <c r="I332" i="3"/>
  <c r="L332" i="3"/>
  <c r="I337" i="3"/>
  <c r="L337" i="3"/>
  <c r="I340" i="3"/>
  <c r="L340" i="3"/>
  <c r="I343" i="3"/>
  <c r="L343" i="3"/>
  <c r="I346" i="3"/>
  <c r="L346" i="3"/>
  <c r="I349" i="3"/>
  <c r="L349" i="3"/>
  <c r="I352" i="3"/>
  <c r="L352" i="3"/>
  <c r="I362" i="3"/>
  <c r="L362" i="3"/>
  <c r="I365" i="3"/>
  <c r="L365" i="3"/>
  <c r="I369" i="3"/>
  <c r="L369" i="3"/>
  <c r="I371" i="3"/>
  <c r="L371" i="3"/>
  <c r="I373" i="3"/>
  <c r="L373" i="3"/>
  <c r="I376" i="3"/>
  <c r="L376" i="3"/>
  <c r="I379" i="3"/>
  <c r="L379" i="3"/>
  <c r="I381" i="3"/>
  <c r="L381" i="3"/>
  <c r="I386" i="3"/>
  <c r="L386" i="3"/>
  <c r="I390" i="3"/>
  <c r="L390" i="3"/>
  <c r="I394" i="3"/>
  <c r="L394" i="3"/>
  <c r="I397" i="3"/>
  <c r="L397" i="3"/>
  <c r="I401" i="3"/>
  <c r="K401" i="3" s="1"/>
  <c r="L401" i="3"/>
  <c r="N401" i="3" s="1"/>
  <c r="I402" i="3"/>
  <c r="K402" i="3" s="1"/>
  <c r="L402" i="3"/>
  <c r="N402" i="3" s="1"/>
  <c r="I405" i="3"/>
  <c r="L405" i="3"/>
  <c r="I408" i="3"/>
  <c r="L408" i="3"/>
  <c r="I412" i="3"/>
  <c r="L412" i="3"/>
  <c r="I414" i="3"/>
  <c r="L414" i="3"/>
  <c r="I418" i="3"/>
  <c r="L418" i="3"/>
  <c r="I423" i="3"/>
  <c r="L423" i="3"/>
  <c r="I430" i="3"/>
  <c r="L430" i="3"/>
  <c r="I439" i="3"/>
  <c r="L439" i="3"/>
  <c r="I451" i="3"/>
  <c r="L451" i="3"/>
  <c r="I455" i="3"/>
  <c r="L455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3" i="2"/>
  <c r="N73" i="2"/>
  <c r="K75" i="2"/>
  <c r="N75" i="2"/>
  <c r="K77" i="2"/>
  <c r="N77" i="2"/>
  <c r="K80" i="2"/>
  <c r="N80" i="2"/>
  <c r="K88" i="2"/>
  <c r="N88" i="2"/>
  <c r="K93" i="2"/>
  <c r="N93" i="2"/>
  <c r="K98" i="2"/>
  <c r="N98" i="2"/>
  <c r="K106" i="2"/>
  <c r="N106" i="2"/>
  <c r="K109" i="2"/>
  <c r="N109" i="2"/>
  <c r="K111" i="2"/>
  <c r="N111" i="2"/>
  <c r="K113" i="2"/>
  <c r="N113" i="2"/>
  <c r="K116" i="2"/>
  <c r="N116" i="2"/>
  <c r="K118" i="2"/>
  <c r="N118" i="2"/>
  <c r="K121" i="2"/>
  <c r="N121" i="2"/>
  <c r="K124" i="2"/>
  <c r="N124" i="2"/>
  <c r="K127" i="2"/>
  <c r="N127" i="2"/>
  <c r="K130" i="2"/>
  <c r="N130" i="2"/>
  <c r="K134" i="2"/>
  <c r="N134" i="2"/>
  <c r="K139" i="2"/>
  <c r="N139" i="2"/>
  <c r="K142" i="2"/>
  <c r="M142" i="2" s="1"/>
  <c r="N142" i="2"/>
  <c r="P142" i="2" s="1"/>
  <c r="K143" i="2"/>
  <c r="M143" i="2" s="1"/>
  <c r="N143" i="2"/>
  <c r="P143" i="2" s="1"/>
  <c r="K146" i="2"/>
  <c r="N146" i="2"/>
  <c r="K152" i="2"/>
  <c r="N152" i="2"/>
  <c r="K154" i="2"/>
  <c r="N154" i="2"/>
  <c r="K167" i="2"/>
  <c r="N167" i="2"/>
  <c r="K170" i="2"/>
  <c r="N170" i="2"/>
  <c r="K173" i="2"/>
  <c r="N173" i="2"/>
  <c r="K176" i="2"/>
  <c r="N176" i="2"/>
  <c r="K182" i="2"/>
  <c r="N182" i="2"/>
  <c r="K199" i="2"/>
  <c r="N199" i="2"/>
  <c r="K225" i="2"/>
  <c r="N225" i="2"/>
  <c r="K227" i="2"/>
  <c r="N227" i="2"/>
  <c r="K230" i="2"/>
  <c r="N230" i="2"/>
  <c r="K233" i="2"/>
  <c r="N233" i="2"/>
  <c r="K236" i="2"/>
  <c r="M236" i="2" s="1"/>
  <c r="N236" i="2"/>
  <c r="P236" i="2" s="1"/>
  <c r="K237" i="2"/>
  <c r="M237" i="2" s="1"/>
  <c r="N237" i="2"/>
  <c r="P237" i="2" s="1"/>
  <c r="K252" i="2"/>
  <c r="N252" i="2"/>
  <c r="K258" i="2"/>
  <c r="N258" i="2"/>
  <c r="K260" i="2"/>
  <c r="N260" i="2"/>
  <c r="K264" i="2"/>
  <c r="M264" i="2" s="1"/>
  <c r="N264" i="2"/>
  <c r="P264" i="2" s="1"/>
  <c r="K267" i="2"/>
  <c r="N267" i="2"/>
  <c r="K270" i="2"/>
  <c r="M270" i="2" s="1"/>
  <c r="N270" i="2"/>
  <c r="P270" i="2" s="1"/>
  <c r="K271" i="2"/>
  <c r="M271" i="2" s="1"/>
  <c r="N271" i="2"/>
  <c r="P271" i="2" s="1"/>
  <c r="K274" i="2"/>
  <c r="N274" i="2"/>
  <c r="K284" i="2"/>
  <c r="N284" i="2"/>
  <c r="K303" i="2"/>
  <c r="N303" i="2"/>
  <c r="K307" i="2"/>
  <c r="N307" i="2"/>
  <c r="K313" i="2"/>
  <c r="N313" i="2"/>
  <c r="K316" i="2"/>
  <c r="N316" i="2"/>
  <c r="K319" i="2"/>
  <c r="N319" i="2"/>
  <c r="K322" i="2"/>
  <c r="N322" i="2"/>
  <c r="K324" i="2"/>
  <c r="N324" i="2"/>
  <c r="K326" i="2"/>
  <c r="N326" i="2"/>
  <c r="K329" i="2"/>
  <c r="N329" i="2"/>
  <c r="K332" i="2"/>
  <c r="N332" i="2"/>
  <c r="K335" i="2"/>
  <c r="N335" i="2"/>
  <c r="K337" i="2"/>
  <c r="N337" i="2"/>
  <c r="K352" i="2"/>
  <c r="N352" i="2"/>
  <c r="K354" i="2"/>
  <c r="N354" i="2"/>
  <c r="K361" i="2"/>
  <c r="N361" i="2"/>
  <c r="K375" i="2"/>
  <c r="N375" i="2"/>
  <c r="K382" i="2"/>
  <c r="N382" i="2"/>
  <c r="K396" i="2"/>
  <c r="N396" i="2"/>
  <c r="K416" i="2"/>
  <c r="N416" i="2"/>
  <c r="K419" i="2"/>
  <c r="N419" i="2"/>
  <c r="K421" i="2"/>
  <c r="N421" i="2"/>
  <c r="K423" i="2"/>
  <c r="N423" i="2"/>
  <c r="K427" i="2"/>
  <c r="N427" i="2"/>
  <c r="K430" i="2"/>
  <c r="N430" i="2"/>
  <c r="K432" i="2"/>
  <c r="N432" i="2"/>
  <c r="K434" i="2"/>
  <c r="N434" i="2"/>
  <c r="K437" i="2"/>
  <c r="N437" i="2"/>
  <c r="K439" i="2"/>
  <c r="N439" i="2"/>
  <c r="J22" i="1"/>
  <c r="M22" i="1"/>
  <c r="J27" i="1"/>
  <c r="M27" i="1"/>
  <c r="J45" i="1"/>
  <c r="M45" i="1"/>
  <c r="J61" i="1"/>
  <c r="M61" i="1"/>
  <c r="J79" i="1"/>
  <c r="J78" i="1" s="1"/>
  <c r="M79" i="1"/>
  <c r="M78" i="1" s="1"/>
  <c r="J87" i="1"/>
  <c r="M87" i="1"/>
  <c r="J92" i="1"/>
  <c r="L92" i="1" s="1"/>
  <c r="M92" i="1"/>
  <c r="O92" i="1" s="1"/>
  <c r="J94" i="1"/>
  <c r="L94" i="1" s="1"/>
  <c r="M94" i="1"/>
  <c r="O94" i="1" s="1"/>
  <c r="J99" i="1"/>
  <c r="L99" i="1" s="1"/>
  <c r="M99" i="1"/>
  <c r="O99" i="1" s="1"/>
  <c r="J103" i="1"/>
  <c r="M103" i="1"/>
  <c r="J106" i="1"/>
  <c r="M106" i="1"/>
  <c r="J111" i="1"/>
  <c r="M111" i="1"/>
  <c r="J117" i="1"/>
  <c r="L117" i="1" s="1"/>
  <c r="M117" i="1"/>
  <c r="O117" i="1" s="1"/>
  <c r="J119" i="1"/>
  <c r="L119" i="1" s="1"/>
  <c r="M119" i="1"/>
  <c r="O119" i="1" s="1"/>
  <c r="J121" i="1"/>
  <c r="L121" i="1" s="1"/>
  <c r="M121" i="1"/>
  <c r="O121" i="1" s="1"/>
  <c r="J125" i="1"/>
  <c r="M125" i="1"/>
  <c r="J134" i="1"/>
  <c r="M134" i="1"/>
  <c r="J138" i="1"/>
  <c r="M138" i="1"/>
  <c r="J144" i="1"/>
  <c r="M144" i="1"/>
  <c r="J148" i="1"/>
  <c r="L148" i="1" s="1"/>
  <c r="M148" i="1"/>
  <c r="O148" i="1" s="1"/>
  <c r="J153" i="1"/>
  <c r="M153" i="1"/>
  <c r="J155" i="1"/>
  <c r="L155" i="1" s="1"/>
  <c r="M155" i="1"/>
  <c r="O155" i="1" s="1"/>
  <c r="J156" i="1"/>
  <c r="L156" i="1" s="1"/>
  <c r="M156" i="1"/>
  <c r="O156" i="1" s="1"/>
  <c r="J159" i="1"/>
  <c r="M159" i="1"/>
  <c r="J162" i="1"/>
  <c r="M162" i="1"/>
  <c r="J165" i="1"/>
  <c r="M165" i="1"/>
  <c r="J168" i="1"/>
  <c r="M168" i="1"/>
  <c r="J178" i="1"/>
  <c r="M178" i="1"/>
  <c r="J181" i="1"/>
  <c r="M181" i="1"/>
  <c r="J185" i="1"/>
  <c r="L185" i="1" s="1"/>
  <c r="M185" i="1"/>
  <c r="O185" i="1" s="1"/>
  <c r="J187" i="1"/>
  <c r="L187" i="1" s="1"/>
  <c r="M187" i="1"/>
  <c r="O187" i="1" s="1"/>
  <c r="J189" i="1"/>
  <c r="L189" i="1" s="1"/>
  <c r="M189" i="1"/>
  <c r="O189" i="1" s="1"/>
  <c r="J192" i="1"/>
  <c r="M192" i="1"/>
  <c r="J195" i="1"/>
  <c r="L195" i="1" s="1"/>
  <c r="M195" i="1"/>
  <c r="O195" i="1" s="1"/>
  <c r="J197" i="1"/>
  <c r="L197" i="1" s="1"/>
  <c r="M197" i="1"/>
  <c r="O197" i="1" s="1"/>
  <c r="J209" i="1"/>
  <c r="M209" i="1"/>
  <c r="J212" i="1"/>
  <c r="L212" i="1" s="1"/>
  <c r="M212" i="1"/>
  <c r="O212" i="1" s="1"/>
  <c r="J214" i="1"/>
  <c r="L214" i="1" s="1"/>
  <c r="M214" i="1"/>
  <c r="O214" i="1" s="1"/>
  <c r="J216" i="1"/>
  <c r="M216" i="1"/>
  <c r="J219" i="1"/>
  <c r="M219" i="1"/>
  <c r="J223" i="1"/>
  <c r="M223" i="1"/>
  <c r="J231" i="1"/>
  <c r="L231" i="1" s="1"/>
  <c r="M231" i="1"/>
  <c r="O231" i="1" s="1"/>
  <c r="J233" i="1"/>
  <c r="L233" i="1" s="1"/>
  <c r="M233" i="1"/>
  <c r="O233" i="1" s="1"/>
  <c r="J235" i="1"/>
  <c r="L235" i="1" s="1"/>
  <c r="M235" i="1"/>
  <c r="O235" i="1" s="1"/>
  <c r="J238" i="1"/>
  <c r="M238" i="1"/>
  <c r="J241" i="1"/>
  <c r="L241" i="1" s="1"/>
  <c r="M241" i="1"/>
  <c r="O241" i="1" s="1"/>
  <c r="J243" i="1"/>
  <c r="L243" i="1" s="1"/>
  <c r="M243" i="1"/>
  <c r="O243" i="1" s="1"/>
  <c r="J246" i="1"/>
  <c r="M246" i="1"/>
  <c r="J259" i="1"/>
  <c r="M259" i="1"/>
  <c r="J267" i="1"/>
  <c r="M267" i="1"/>
  <c r="J272" i="1"/>
  <c r="L272" i="1" s="1"/>
  <c r="M272" i="1"/>
  <c r="O272" i="1" s="1"/>
  <c r="J274" i="1"/>
  <c r="L274" i="1" s="1"/>
  <c r="M274" i="1"/>
  <c r="O274" i="1" s="1"/>
  <c r="J276" i="1"/>
  <c r="L276" i="1" s="1"/>
  <c r="M276" i="1"/>
  <c r="O276" i="1" s="1"/>
  <c r="J284" i="1"/>
  <c r="M284" i="1"/>
  <c r="J288" i="1"/>
  <c r="M288" i="1"/>
  <c r="J295" i="1"/>
  <c r="M295" i="1"/>
  <c r="J300" i="1"/>
  <c r="M300" i="1"/>
  <c r="J304" i="1"/>
  <c r="M304" i="1"/>
  <c r="J307" i="1"/>
  <c r="L307" i="1" s="1"/>
  <c r="M307" i="1"/>
  <c r="O307" i="1" s="1"/>
  <c r="J309" i="1"/>
  <c r="L309" i="1" s="1"/>
  <c r="M309" i="1"/>
  <c r="O309" i="1" s="1"/>
  <c r="J312" i="1"/>
  <c r="M312" i="1"/>
  <c r="J317" i="1"/>
  <c r="M317" i="1"/>
  <c r="J320" i="1"/>
  <c r="M320" i="1"/>
  <c r="J325" i="1"/>
  <c r="M325" i="1"/>
  <c r="J341" i="1"/>
  <c r="M341" i="1"/>
  <c r="J381" i="1"/>
  <c r="L381" i="1" s="1"/>
  <c r="M381" i="1"/>
  <c r="O381" i="1" s="1"/>
  <c r="J388" i="1"/>
  <c r="M388" i="1"/>
  <c r="J392" i="1"/>
  <c r="M392" i="1"/>
  <c r="J396" i="1"/>
  <c r="M396" i="1"/>
  <c r="J399" i="1"/>
  <c r="M399" i="1"/>
  <c r="J403" i="1"/>
  <c r="M403" i="1"/>
  <c r="J407" i="1"/>
  <c r="M407" i="1"/>
  <c r="J411" i="1"/>
  <c r="L411" i="1" s="1"/>
  <c r="M411" i="1"/>
  <c r="O411" i="1" s="1"/>
  <c r="J413" i="1"/>
  <c r="L413" i="1" s="1"/>
  <c r="M413" i="1"/>
  <c r="O413" i="1" s="1"/>
  <c r="J417" i="1"/>
  <c r="J416" i="1" s="1"/>
  <c r="M417" i="1"/>
  <c r="J421" i="1"/>
  <c r="L421" i="1" s="1"/>
  <c r="M421" i="1"/>
  <c r="O421" i="1" s="1"/>
  <c r="J422" i="1"/>
  <c r="L422" i="1" s="1"/>
  <c r="M422" i="1"/>
  <c r="O422" i="1" s="1"/>
  <c r="J429" i="1"/>
  <c r="L429" i="1" s="1"/>
  <c r="M429" i="1"/>
  <c r="O429" i="1" s="1"/>
  <c r="J437" i="1"/>
  <c r="M437" i="1"/>
  <c r="J452" i="1"/>
  <c r="M452" i="1"/>
  <c r="J456" i="1"/>
  <c r="L456" i="1" s="1"/>
  <c r="M456" i="1"/>
  <c r="O456" i="1" s="1"/>
  <c r="J458" i="1"/>
  <c r="L458" i="1" s="1"/>
  <c r="M458" i="1"/>
  <c r="O458" i="1" s="1"/>
  <c r="J460" i="1"/>
  <c r="L460" i="1" s="1"/>
  <c r="M460" i="1"/>
  <c r="O460" i="1" s="1"/>
  <c r="J466" i="1"/>
  <c r="M466" i="1"/>
  <c r="J469" i="1"/>
  <c r="L469" i="1" s="1"/>
  <c r="M469" i="1"/>
  <c r="O469" i="1" s="1"/>
  <c r="J471" i="1"/>
  <c r="L471" i="1" s="1"/>
  <c r="M471" i="1"/>
  <c r="O471" i="1" s="1"/>
  <c r="J473" i="1"/>
  <c r="L473" i="1" s="1"/>
  <c r="M473" i="1"/>
  <c r="O473" i="1" s="1"/>
  <c r="J476" i="1"/>
  <c r="M476" i="1"/>
  <c r="M475" i="1" l="1"/>
  <c r="O475" i="1" s="1"/>
  <c r="O476" i="1"/>
  <c r="M465" i="1"/>
  <c r="O465" i="1" s="1"/>
  <c r="O466" i="1"/>
  <c r="M451" i="1"/>
  <c r="O452" i="1"/>
  <c r="M398" i="1"/>
  <c r="O398" i="1" s="1"/>
  <c r="O399" i="1"/>
  <c r="M340" i="1"/>
  <c r="O340" i="1" s="1"/>
  <c r="O341" i="1"/>
  <c r="M287" i="1"/>
  <c r="O288" i="1"/>
  <c r="M258" i="1"/>
  <c r="O258" i="1" s="1"/>
  <c r="O259" i="1"/>
  <c r="N58" i="2"/>
  <c r="O216" i="1"/>
  <c r="O79" i="1"/>
  <c r="O78" i="1" s="1"/>
  <c r="N436" i="2"/>
  <c r="P437" i="2"/>
  <c r="N426" i="2"/>
  <c r="P427" i="2"/>
  <c r="N381" i="2"/>
  <c r="P382" i="2"/>
  <c r="N360" i="2"/>
  <c r="P361" i="2"/>
  <c r="N328" i="2"/>
  <c r="P329" i="2"/>
  <c r="N323" i="2"/>
  <c r="P323" i="2" s="1"/>
  <c r="P324" i="2"/>
  <c r="N302" i="2"/>
  <c r="P303" i="2"/>
  <c r="N232" i="2"/>
  <c r="P233" i="2"/>
  <c r="N209" i="2"/>
  <c r="P210" i="2"/>
  <c r="N123" i="2"/>
  <c r="P124" i="2"/>
  <c r="N112" i="2"/>
  <c r="P112" i="2" s="1"/>
  <c r="P113" i="2"/>
  <c r="N87" i="2"/>
  <c r="P88" i="2"/>
  <c r="N76" i="2"/>
  <c r="P76" i="2" s="1"/>
  <c r="P77" i="2"/>
  <c r="N60" i="2"/>
  <c r="P61" i="2"/>
  <c r="N42" i="2"/>
  <c r="P43" i="2"/>
  <c r="N28" i="2"/>
  <c r="P28" i="2" s="1"/>
  <c r="P29" i="2"/>
  <c r="L422" i="3"/>
  <c r="N423" i="3"/>
  <c r="L380" i="3"/>
  <c r="N380" i="3" s="1"/>
  <c r="N381" i="3"/>
  <c r="L375" i="3"/>
  <c r="N376" i="3"/>
  <c r="L351" i="3"/>
  <c r="N352" i="3"/>
  <c r="L339" i="3"/>
  <c r="N340" i="3"/>
  <c r="L324" i="3"/>
  <c r="N324" i="3" s="1"/>
  <c r="N325" i="3"/>
  <c r="L307" i="3"/>
  <c r="N308" i="3"/>
  <c r="L297" i="3"/>
  <c r="N298" i="3"/>
  <c r="L239" i="3"/>
  <c r="N240" i="3"/>
  <c r="L178" i="3"/>
  <c r="N179" i="3"/>
  <c r="L170" i="3"/>
  <c r="N170" i="3" s="1"/>
  <c r="N171" i="3"/>
  <c r="L156" i="3"/>
  <c r="N157" i="3"/>
  <c r="L133" i="3"/>
  <c r="N133" i="3" s="1"/>
  <c r="N134" i="3"/>
  <c r="L113" i="3"/>
  <c r="N114" i="3"/>
  <c r="L89" i="3"/>
  <c r="N89" i="3" s="1"/>
  <c r="N90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75" i="1"/>
  <c r="L475" i="1" s="1"/>
  <c r="L476" i="1"/>
  <c r="J465" i="1"/>
  <c r="L465" i="1" s="1"/>
  <c r="L466" i="1"/>
  <c r="J451" i="1"/>
  <c r="L452" i="1"/>
  <c r="J406" i="1"/>
  <c r="L406" i="1" s="1"/>
  <c r="L407" i="1"/>
  <c r="J398" i="1"/>
  <c r="L398" i="1" s="1"/>
  <c r="L399" i="1"/>
  <c r="J391" i="1"/>
  <c r="L392" i="1"/>
  <c r="J340" i="1"/>
  <c r="L340" i="1" s="1"/>
  <c r="L341" i="1"/>
  <c r="J319" i="1"/>
  <c r="L319" i="1" s="1"/>
  <c r="L320" i="1"/>
  <c r="J311" i="1"/>
  <c r="L311" i="1" s="1"/>
  <c r="L312" i="1"/>
  <c r="J297" i="1"/>
  <c r="L297" i="1" s="1"/>
  <c r="L300" i="1"/>
  <c r="J287" i="1"/>
  <c r="L288" i="1"/>
  <c r="J258" i="1"/>
  <c r="L258" i="1" s="1"/>
  <c r="L259" i="1"/>
  <c r="J237" i="1"/>
  <c r="L237" i="1" s="1"/>
  <c r="L238" i="1"/>
  <c r="J222" i="1"/>
  <c r="L223" i="1"/>
  <c r="K58" i="2"/>
  <c r="L216" i="1"/>
  <c r="J191" i="1"/>
  <c r="L191" i="1" s="1"/>
  <c r="L192" i="1"/>
  <c r="J180" i="1"/>
  <c r="L180" i="1" s="1"/>
  <c r="L181" i="1"/>
  <c r="K340" i="2"/>
  <c r="L168" i="1"/>
  <c r="J161" i="1"/>
  <c r="L161" i="1" s="1"/>
  <c r="L162" i="1"/>
  <c r="J152" i="1"/>
  <c r="L152" i="1" s="1"/>
  <c r="L153" i="1"/>
  <c r="J143" i="1"/>
  <c r="L143" i="1" s="1"/>
  <c r="L144" i="1"/>
  <c r="J133" i="1"/>
  <c r="L134" i="1"/>
  <c r="J105" i="1"/>
  <c r="L105" i="1" s="1"/>
  <c r="L106" i="1"/>
  <c r="L79" i="1"/>
  <c r="L78" i="1" s="1"/>
  <c r="J44" i="1"/>
  <c r="L44" i="1" s="1"/>
  <c r="L45" i="1"/>
  <c r="J21" i="1"/>
  <c r="L22" i="1"/>
  <c r="K436" i="2"/>
  <c r="M437" i="2"/>
  <c r="K431" i="2"/>
  <c r="M431" i="2" s="1"/>
  <c r="M432" i="2"/>
  <c r="K426" i="2"/>
  <c r="M427" i="2"/>
  <c r="K420" i="2"/>
  <c r="M420" i="2" s="1"/>
  <c r="M421" i="2"/>
  <c r="K415" i="2"/>
  <c r="M416" i="2"/>
  <c r="K381" i="2"/>
  <c r="M382" i="2"/>
  <c r="K360" i="2"/>
  <c r="M360" i="2" s="1"/>
  <c r="M361" i="2"/>
  <c r="K351" i="2"/>
  <c r="M351" i="2" s="1"/>
  <c r="M352" i="2"/>
  <c r="K334" i="2"/>
  <c r="M334" i="2" s="1"/>
  <c r="M335" i="2"/>
  <c r="K328" i="2"/>
  <c r="K327" i="2" s="1"/>
  <c r="M327" i="2" s="1"/>
  <c r="M329" i="2"/>
  <c r="K323" i="2"/>
  <c r="M323" i="2" s="1"/>
  <c r="M324" i="2"/>
  <c r="K318" i="2"/>
  <c r="M319" i="2"/>
  <c r="K312" i="2"/>
  <c r="M312" i="2" s="1"/>
  <c r="M313" i="2"/>
  <c r="K302" i="2"/>
  <c r="M302" i="2" s="1"/>
  <c r="M303" i="2"/>
  <c r="K273" i="2"/>
  <c r="M273" i="2" s="1"/>
  <c r="M274" i="2"/>
  <c r="K257" i="2"/>
  <c r="M257" i="2" s="1"/>
  <c r="M258" i="2"/>
  <c r="K232" i="2"/>
  <c r="M233" i="2"/>
  <c r="K226" i="2"/>
  <c r="M226" i="2" s="1"/>
  <c r="M227" i="2"/>
  <c r="K181" i="2"/>
  <c r="M182" i="2"/>
  <c r="K172" i="2"/>
  <c r="M173" i="2"/>
  <c r="K166" i="2"/>
  <c r="M166" i="2" s="1"/>
  <c r="M167" i="2"/>
  <c r="K151" i="2"/>
  <c r="M151" i="2" s="1"/>
  <c r="M152" i="2"/>
  <c r="K138" i="2"/>
  <c r="K137" i="2" s="1"/>
  <c r="M137" i="2" s="1"/>
  <c r="M139" i="2"/>
  <c r="K129" i="2"/>
  <c r="M130" i="2"/>
  <c r="K123" i="2"/>
  <c r="M124" i="2"/>
  <c r="K117" i="2"/>
  <c r="M117" i="2" s="1"/>
  <c r="M118" i="2"/>
  <c r="K112" i="2"/>
  <c r="M112" i="2" s="1"/>
  <c r="M113" i="2"/>
  <c r="K108" i="2"/>
  <c r="M108" i="2" s="1"/>
  <c r="M109" i="2"/>
  <c r="K97" i="2"/>
  <c r="M98" i="2"/>
  <c r="K87" i="2"/>
  <c r="K84" i="2" s="1"/>
  <c r="M84" i="2" s="1"/>
  <c r="M88" i="2"/>
  <c r="K76" i="2"/>
  <c r="M76" i="2" s="1"/>
  <c r="M77" i="2"/>
  <c r="K72" i="2"/>
  <c r="M72" i="2" s="1"/>
  <c r="M73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54" i="3"/>
  <c r="K455" i="3"/>
  <c r="I437" i="3"/>
  <c r="I436" i="3" s="1"/>
  <c r="K439" i="3"/>
  <c r="I422" i="3"/>
  <c r="I421" i="3" s="1"/>
  <c r="K421" i="3" s="1"/>
  <c r="K423" i="3"/>
  <c r="I413" i="3"/>
  <c r="K413" i="3" s="1"/>
  <c r="K414" i="3"/>
  <c r="I407" i="3"/>
  <c r="K408" i="3"/>
  <c r="I396" i="3"/>
  <c r="K397" i="3"/>
  <c r="I389" i="3"/>
  <c r="K390" i="3"/>
  <c r="I380" i="3"/>
  <c r="K380" i="3" s="1"/>
  <c r="K381" i="3"/>
  <c r="I375" i="3"/>
  <c r="K375" i="3" s="1"/>
  <c r="K376" i="3"/>
  <c r="I370" i="3"/>
  <c r="K370" i="3" s="1"/>
  <c r="K371" i="3"/>
  <c r="I364" i="3"/>
  <c r="K365" i="3"/>
  <c r="I351" i="3"/>
  <c r="K352" i="3"/>
  <c r="I344" i="3"/>
  <c r="K344" i="3" s="1"/>
  <c r="K346" i="3"/>
  <c r="I339" i="3"/>
  <c r="K339" i="3" s="1"/>
  <c r="K340" i="3"/>
  <c r="I331" i="3"/>
  <c r="K332" i="3"/>
  <c r="I324" i="3"/>
  <c r="K324" i="3" s="1"/>
  <c r="K325" i="3"/>
  <c r="I319" i="3"/>
  <c r="K319" i="3" s="1"/>
  <c r="K320" i="3"/>
  <c r="I307" i="3"/>
  <c r="I304" i="3" s="1"/>
  <c r="K304" i="3" s="1"/>
  <c r="K308" i="3"/>
  <c r="I297" i="3"/>
  <c r="I296" i="3" s="1"/>
  <c r="K296" i="3" s="1"/>
  <c r="K298" i="3"/>
  <c r="I269" i="3"/>
  <c r="I268" i="3" s="1"/>
  <c r="K268" i="3" s="1"/>
  <c r="K270" i="3"/>
  <c r="I239" i="3"/>
  <c r="I238" i="3" s="1"/>
  <c r="K240" i="3"/>
  <c r="I209" i="3"/>
  <c r="I208" i="3" s="1"/>
  <c r="K208" i="3" s="1"/>
  <c r="K210" i="3"/>
  <c r="I178" i="3"/>
  <c r="K179" i="3"/>
  <c r="I170" i="3"/>
  <c r="K170" i="3" s="1"/>
  <c r="K171" i="3"/>
  <c r="I165" i="3"/>
  <c r="K166" i="3"/>
  <c r="I156" i="3"/>
  <c r="K156" i="3" s="1"/>
  <c r="K157" i="3"/>
  <c r="I145" i="3"/>
  <c r="K146" i="3"/>
  <c r="I133" i="3"/>
  <c r="K133" i="3" s="1"/>
  <c r="K134" i="3"/>
  <c r="I129" i="3"/>
  <c r="K129" i="3" s="1"/>
  <c r="K130" i="3"/>
  <c r="I113" i="3"/>
  <c r="K114" i="3"/>
  <c r="I95" i="3"/>
  <c r="K96" i="3"/>
  <c r="I89" i="3"/>
  <c r="K89" i="3" s="1"/>
  <c r="K90" i="3"/>
  <c r="I85" i="3"/>
  <c r="K85" i="3" s="1"/>
  <c r="K86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50" i="1"/>
  <c r="O350" i="1" s="1"/>
  <c r="O351" i="1"/>
  <c r="M406" i="1"/>
  <c r="O406" i="1" s="1"/>
  <c r="O407" i="1"/>
  <c r="M391" i="1"/>
  <c r="O392" i="1"/>
  <c r="M319" i="1"/>
  <c r="O319" i="1" s="1"/>
  <c r="O320" i="1"/>
  <c r="M297" i="1"/>
  <c r="O297" i="1" s="1"/>
  <c r="O300" i="1"/>
  <c r="M237" i="1"/>
  <c r="O237" i="1" s="1"/>
  <c r="O238" i="1"/>
  <c r="M191" i="1"/>
  <c r="O191" i="1" s="1"/>
  <c r="O192" i="1"/>
  <c r="N340" i="2"/>
  <c r="O168" i="1"/>
  <c r="M152" i="1"/>
  <c r="O152" i="1" s="1"/>
  <c r="O153" i="1"/>
  <c r="M21" i="1"/>
  <c r="O22" i="1"/>
  <c r="N415" i="2"/>
  <c r="P416" i="2"/>
  <c r="N334" i="2"/>
  <c r="P334" i="2" s="1"/>
  <c r="P335" i="2"/>
  <c r="N318" i="2"/>
  <c r="P319" i="2"/>
  <c r="N273" i="2"/>
  <c r="P274" i="2"/>
  <c r="N181" i="2"/>
  <c r="P182" i="2"/>
  <c r="N151" i="2"/>
  <c r="P151" i="2" s="1"/>
  <c r="P152" i="2"/>
  <c r="N129" i="2"/>
  <c r="P130" i="2"/>
  <c r="N108" i="2"/>
  <c r="P108" i="2" s="1"/>
  <c r="P109" i="2"/>
  <c r="N53" i="2"/>
  <c r="P53" i="2" s="1"/>
  <c r="P54" i="2"/>
  <c r="L454" i="3"/>
  <c r="N455" i="3"/>
  <c r="L413" i="3"/>
  <c r="N413" i="3" s="1"/>
  <c r="N414" i="3"/>
  <c r="L396" i="3"/>
  <c r="N397" i="3"/>
  <c r="L370" i="3"/>
  <c r="N370" i="3" s="1"/>
  <c r="N371" i="3"/>
  <c r="L344" i="3"/>
  <c r="N344" i="3" s="1"/>
  <c r="N346" i="3"/>
  <c r="L209" i="3"/>
  <c r="N210" i="3"/>
  <c r="L165" i="3"/>
  <c r="N166" i="3"/>
  <c r="L129" i="3"/>
  <c r="N129" i="3" s="1"/>
  <c r="N130" i="3"/>
  <c r="L95" i="3"/>
  <c r="N96" i="3"/>
  <c r="L85" i="3"/>
  <c r="N85" i="3" s="1"/>
  <c r="N86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416" i="1"/>
  <c r="O416" i="1" s="1"/>
  <c r="O417" i="1"/>
  <c r="M402" i="1"/>
  <c r="O403" i="1"/>
  <c r="M395" i="1"/>
  <c r="O395" i="1" s="1"/>
  <c r="O396" i="1"/>
  <c r="M387" i="1"/>
  <c r="O388" i="1"/>
  <c r="M372" i="1"/>
  <c r="O373" i="1"/>
  <c r="M324" i="1"/>
  <c r="O325" i="1"/>
  <c r="M316" i="1"/>
  <c r="O316" i="1" s="1"/>
  <c r="O317" i="1"/>
  <c r="M303" i="1"/>
  <c r="O303" i="1" s="1"/>
  <c r="O304" i="1"/>
  <c r="M294" i="1"/>
  <c r="O294" i="1" s="1"/>
  <c r="O295" i="1"/>
  <c r="M283" i="1"/>
  <c r="O284" i="1"/>
  <c r="M266" i="1"/>
  <c r="O267" i="1"/>
  <c r="M245" i="1"/>
  <c r="O245" i="1" s="1"/>
  <c r="O246" i="1"/>
  <c r="M218" i="1"/>
  <c r="O218" i="1" s="1"/>
  <c r="O219" i="1"/>
  <c r="M208" i="1"/>
  <c r="O208" i="1" s="1"/>
  <c r="O209" i="1"/>
  <c r="M177" i="1"/>
  <c r="O177" i="1" s="1"/>
  <c r="O178" i="1"/>
  <c r="M164" i="1"/>
  <c r="O164" i="1" s="1"/>
  <c r="O165" i="1"/>
  <c r="M158" i="1"/>
  <c r="O158" i="1" s="1"/>
  <c r="O159" i="1"/>
  <c r="M137" i="1"/>
  <c r="O138" i="1"/>
  <c r="M124" i="1"/>
  <c r="O125" i="1"/>
  <c r="M110" i="1"/>
  <c r="O111" i="1"/>
  <c r="L328" i="3"/>
  <c r="N328" i="3" s="1"/>
  <c r="O103" i="1"/>
  <c r="M86" i="1"/>
  <c r="O87" i="1"/>
  <c r="M60" i="1"/>
  <c r="O61" i="1"/>
  <c r="M26" i="1"/>
  <c r="O26" i="1" s="1"/>
  <c r="O27" i="1"/>
  <c r="N438" i="2"/>
  <c r="P438" i="2" s="1"/>
  <c r="P439" i="2"/>
  <c r="N433" i="2"/>
  <c r="P433" i="2" s="1"/>
  <c r="P434" i="2"/>
  <c r="N429" i="2"/>
  <c r="P429" i="2" s="1"/>
  <c r="P430" i="2"/>
  <c r="N422" i="2"/>
  <c r="P422" i="2" s="1"/>
  <c r="P423" i="2"/>
  <c r="N418" i="2"/>
  <c r="P418" i="2" s="1"/>
  <c r="P419" i="2"/>
  <c r="N395" i="2"/>
  <c r="P396" i="2"/>
  <c r="N374" i="2"/>
  <c r="P375" i="2"/>
  <c r="N353" i="2"/>
  <c r="P353" i="2" s="1"/>
  <c r="P354" i="2"/>
  <c r="N336" i="2"/>
  <c r="P336" i="2" s="1"/>
  <c r="P337" i="2"/>
  <c r="N331" i="2"/>
  <c r="P332" i="2"/>
  <c r="N325" i="2"/>
  <c r="P325" i="2" s="1"/>
  <c r="P326" i="2"/>
  <c r="N321" i="2"/>
  <c r="P321" i="2" s="1"/>
  <c r="P322" i="2"/>
  <c r="N315" i="2"/>
  <c r="P316" i="2"/>
  <c r="N306" i="2"/>
  <c r="P306" i="2" s="1"/>
  <c r="P307" i="2"/>
  <c r="N283" i="2"/>
  <c r="P284" i="2"/>
  <c r="N266" i="2"/>
  <c r="P267" i="2"/>
  <c r="N259" i="2"/>
  <c r="P259" i="2" s="1"/>
  <c r="P260" i="2"/>
  <c r="N251" i="2"/>
  <c r="P251" i="2" s="1"/>
  <c r="P252" i="2"/>
  <c r="N229" i="2"/>
  <c r="P230" i="2"/>
  <c r="N224" i="2"/>
  <c r="P224" i="2" s="1"/>
  <c r="P225" i="2"/>
  <c r="N198" i="2"/>
  <c r="P199" i="2"/>
  <c r="N175" i="2"/>
  <c r="P176" i="2"/>
  <c r="N169" i="2"/>
  <c r="P170" i="2"/>
  <c r="N153" i="2"/>
  <c r="P153" i="2" s="1"/>
  <c r="P154" i="2"/>
  <c r="N145" i="2"/>
  <c r="P146" i="2"/>
  <c r="N133" i="2"/>
  <c r="P134" i="2"/>
  <c r="N126" i="2"/>
  <c r="P127" i="2"/>
  <c r="N120" i="2"/>
  <c r="P121" i="2"/>
  <c r="N115" i="2"/>
  <c r="P115" i="2" s="1"/>
  <c r="P116" i="2"/>
  <c r="N110" i="2"/>
  <c r="P110" i="2" s="1"/>
  <c r="P111" i="2"/>
  <c r="N105" i="2"/>
  <c r="P106" i="2"/>
  <c r="N92" i="2"/>
  <c r="P93" i="2"/>
  <c r="N79" i="2"/>
  <c r="P80" i="2"/>
  <c r="N74" i="2"/>
  <c r="P74" i="2" s="1"/>
  <c r="P75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50" i="3"/>
  <c r="N451" i="3"/>
  <c r="L429" i="3"/>
  <c r="N429" i="3" s="1"/>
  <c r="N430" i="3"/>
  <c r="L417" i="3"/>
  <c r="N418" i="3"/>
  <c r="L411" i="3"/>
  <c r="N411" i="3" s="1"/>
  <c r="N412" i="3"/>
  <c r="L404" i="3"/>
  <c r="N405" i="3"/>
  <c r="L393" i="3"/>
  <c r="N394" i="3"/>
  <c r="L385" i="3"/>
  <c r="N386" i="3"/>
  <c r="L378" i="3"/>
  <c r="N378" i="3" s="1"/>
  <c r="N379" i="3"/>
  <c r="L372" i="3"/>
  <c r="N372" i="3" s="1"/>
  <c r="N373" i="3"/>
  <c r="L368" i="3"/>
  <c r="N368" i="3" s="1"/>
  <c r="N369" i="3"/>
  <c r="L361" i="3"/>
  <c r="N362" i="3"/>
  <c r="L348" i="3"/>
  <c r="N349" i="3"/>
  <c r="L341" i="3"/>
  <c r="N341" i="3" s="1"/>
  <c r="N343" i="3"/>
  <c r="L336" i="3"/>
  <c r="N337" i="3"/>
  <c r="L322" i="3"/>
  <c r="N322" i="3" s="1"/>
  <c r="N323" i="3"/>
  <c r="L317" i="3"/>
  <c r="N317" i="3" s="1"/>
  <c r="N318" i="3"/>
  <c r="L301" i="3"/>
  <c r="N301" i="3" s="1"/>
  <c r="N302" i="3"/>
  <c r="L291" i="3"/>
  <c r="N291" i="3" s="1"/>
  <c r="N292" i="3"/>
  <c r="L241" i="3"/>
  <c r="N241" i="3" s="1"/>
  <c r="N243" i="3"/>
  <c r="N236" i="3"/>
  <c r="L181" i="3"/>
  <c r="N182" i="3"/>
  <c r="L173" i="3"/>
  <c r="N174" i="3"/>
  <c r="L168" i="3"/>
  <c r="N168" i="3" s="1"/>
  <c r="N169" i="3"/>
  <c r="L161" i="3"/>
  <c r="N162" i="3"/>
  <c r="L149" i="3"/>
  <c r="N150" i="3"/>
  <c r="L141" i="3"/>
  <c r="N142" i="3"/>
  <c r="L131" i="3"/>
  <c r="N131" i="3" s="1"/>
  <c r="N132" i="3"/>
  <c r="L124" i="3"/>
  <c r="N125" i="3"/>
  <c r="L98" i="3"/>
  <c r="N105" i="3"/>
  <c r="L92" i="3"/>
  <c r="N93" i="3"/>
  <c r="L87" i="3"/>
  <c r="N87" i="3" s="1"/>
  <c r="N88" i="3"/>
  <c r="L81" i="3"/>
  <c r="N82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50" i="1"/>
  <c r="L350" i="1" s="1"/>
  <c r="L351" i="1"/>
  <c r="M311" i="1"/>
  <c r="O311" i="1" s="1"/>
  <c r="O312" i="1"/>
  <c r="M222" i="1"/>
  <c r="O223" i="1"/>
  <c r="M180" i="1"/>
  <c r="O180" i="1" s="1"/>
  <c r="O181" i="1"/>
  <c r="M161" i="1"/>
  <c r="O161" i="1" s="1"/>
  <c r="O162" i="1"/>
  <c r="M143" i="1"/>
  <c r="O143" i="1" s="1"/>
  <c r="O144" i="1"/>
  <c r="M133" i="1"/>
  <c r="O134" i="1"/>
  <c r="M105" i="1"/>
  <c r="O105" i="1" s="1"/>
  <c r="O106" i="1"/>
  <c r="M44" i="1"/>
  <c r="O44" i="1" s="1"/>
  <c r="O45" i="1"/>
  <c r="N431" i="2"/>
  <c r="P431" i="2" s="1"/>
  <c r="P432" i="2"/>
  <c r="N420" i="2"/>
  <c r="P420" i="2" s="1"/>
  <c r="P421" i="2"/>
  <c r="N351" i="2"/>
  <c r="P351" i="2" s="1"/>
  <c r="P352" i="2"/>
  <c r="N312" i="2"/>
  <c r="P313" i="2"/>
  <c r="N257" i="2"/>
  <c r="P257" i="2" s="1"/>
  <c r="P258" i="2"/>
  <c r="N226" i="2"/>
  <c r="P226" i="2" s="1"/>
  <c r="P227" i="2"/>
  <c r="N172" i="2"/>
  <c r="P173" i="2"/>
  <c r="N166" i="2"/>
  <c r="P167" i="2"/>
  <c r="N138" i="2"/>
  <c r="P139" i="2"/>
  <c r="N117" i="2"/>
  <c r="P117" i="2" s="1"/>
  <c r="P118" i="2"/>
  <c r="N97" i="2"/>
  <c r="P98" i="2"/>
  <c r="N72" i="2"/>
  <c r="P72" i="2" s="1"/>
  <c r="P73" i="2"/>
  <c r="N33" i="2"/>
  <c r="P34" i="2"/>
  <c r="L437" i="3"/>
  <c r="N439" i="3"/>
  <c r="L407" i="3"/>
  <c r="N408" i="3"/>
  <c r="L389" i="3"/>
  <c r="N390" i="3"/>
  <c r="L364" i="3"/>
  <c r="N365" i="3"/>
  <c r="L331" i="3"/>
  <c r="N332" i="3"/>
  <c r="L319" i="3"/>
  <c r="N319" i="3" s="1"/>
  <c r="N320" i="3"/>
  <c r="L269" i="3"/>
  <c r="N270" i="3"/>
  <c r="L145" i="3"/>
  <c r="N146" i="3"/>
  <c r="M436" i="1"/>
  <c r="O437" i="1"/>
  <c r="J436" i="1"/>
  <c r="L437" i="1"/>
  <c r="L416" i="1"/>
  <c r="L417" i="1"/>
  <c r="J402" i="1"/>
  <c r="L403" i="1"/>
  <c r="J395" i="1"/>
  <c r="L395" i="1" s="1"/>
  <c r="L396" i="1"/>
  <c r="J387" i="1"/>
  <c r="L388" i="1"/>
  <c r="J372" i="1"/>
  <c r="J324" i="1"/>
  <c r="L325" i="1"/>
  <c r="J316" i="1"/>
  <c r="L316" i="1" s="1"/>
  <c r="L317" i="1"/>
  <c r="J303" i="1"/>
  <c r="L303" i="1" s="1"/>
  <c r="L304" i="1"/>
  <c r="J294" i="1"/>
  <c r="L294" i="1" s="1"/>
  <c r="L295" i="1"/>
  <c r="J283" i="1"/>
  <c r="L284" i="1"/>
  <c r="J266" i="1"/>
  <c r="L267" i="1"/>
  <c r="J245" i="1"/>
  <c r="L245" i="1" s="1"/>
  <c r="L246" i="1"/>
  <c r="J218" i="1"/>
  <c r="L218" i="1" s="1"/>
  <c r="L219" i="1"/>
  <c r="J208" i="1"/>
  <c r="L208" i="1" s="1"/>
  <c r="L209" i="1"/>
  <c r="J177" i="1"/>
  <c r="L177" i="1" s="1"/>
  <c r="L178" i="1"/>
  <c r="J164" i="1"/>
  <c r="L164" i="1" s="1"/>
  <c r="L165" i="1"/>
  <c r="J158" i="1"/>
  <c r="L158" i="1" s="1"/>
  <c r="L159" i="1"/>
  <c r="J137" i="1"/>
  <c r="L138" i="1"/>
  <c r="J124" i="1"/>
  <c r="L125" i="1"/>
  <c r="J110" i="1"/>
  <c r="L111" i="1"/>
  <c r="K263" i="2"/>
  <c r="M263" i="2" s="1"/>
  <c r="L103" i="1"/>
  <c r="J86" i="1"/>
  <c r="L87" i="1"/>
  <c r="J60" i="1"/>
  <c r="J43" i="1" s="1"/>
  <c r="L61" i="1"/>
  <c r="J26" i="1"/>
  <c r="L27" i="1"/>
  <c r="K438" i="2"/>
  <c r="M438" i="2" s="1"/>
  <c r="M439" i="2"/>
  <c r="K433" i="2"/>
  <c r="M433" i="2" s="1"/>
  <c r="M434" i="2"/>
  <c r="K429" i="2"/>
  <c r="M429" i="2" s="1"/>
  <c r="M430" i="2"/>
  <c r="K422" i="2"/>
  <c r="M422" i="2" s="1"/>
  <c r="M423" i="2"/>
  <c r="K418" i="2"/>
  <c r="M418" i="2" s="1"/>
  <c r="M419" i="2"/>
  <c r="K395" i="2"/>
  <c r="M395" i="2" s="1"/>
  <c r="M396" i="2"/>
  <c r="K374" i="2"/>
  <c r="M375" i="2"/>
  <c r="K353" i="2"/>
  <c r="M353" i="2" s="1"/>
  <c r="M354" i="2"/>
  <c r="K336" i="2"/>
  <c r="M336" i="2" s="1"/>
  <c r="M337" i="2"/>
  <c r="K331" i="2"/>
  <c r="K330" i="2" s="1"/>
  <c r="M330" i="2" s="1"/>
  <c r="M332" i="2"/>
  <c r="K325" i="2"/>
  <c r="M325" i="2" s="1"/>
  <c r="M326" i="2"/>
  <c r="K321" i="2"/>
  <c r="M321" i="2" s="1"/>
  <c r="M322" i="2"/>
  <c r="K315" i="2"/>
  <c r="M315" i="2" s="1"/>
  <c r="M316" i="2"/>
  <c r="K306" i="2"/>
  <c r="M306" i="2" s="1"/>
  <c r="M307" i="2"/>
  <c r="K283" i="2"/>
  <c r="M284" i="2"/>
  <c r="K266" i="2"/>
  <c r="K265" i="2" s="1"/>
  <c r="M265" i="2" s="1"/>
  <c r="M267" i="2"/>
  <c r="K259" i="2"/>
  <c r="M259" i="2" s="1"/>
  <c r="M260" i="2"/>
  <c r="K251" i="2"/>
  <c r="M251" i="2" s="1"/>
  <c r="M252" i="2"/>
  <c r="K229" i="2"/>
  <c r="K228" i="2" s="1"/>
  <c r="M228" i="2" s="1"/>
  <c r="M230" i="2"/>
  <c r="K224" i="2"/>
  <c r="M224" i="2" s="1"/>
  <c r="M225" i="2"/>
  <c r="K198" i="2"/>
  <c r="M198" i="2" s="1"/>
  <c r="M199" i="2"/>
  <c r="K175" i="2"/>
  <c r="M176" i="2"/>
  <c r="K169" i="2"/>
  <c r="M169" i="2" s="1"/>
  <c r="M170" i="2"/>
  <c r="K153" i="2"/>
  <c r="M153" i="2" s="1"/>
  <c r="M154" i="2"/>
  <c r="K145" i="2"/>
  <c r="M146" i="2"/>
  <c r="K133" i="2"/>
  <c r="K132" i="2" s="1"/>
  <c r="M132" i="2" s="1"/>
  <c r="M134" i="2"/>
  <c r="K126" i="2"/>
  <c r="M127" i="2"/>
  <c r="K120" i="2"/>
  <c r="M120" i="2" s="1"/>
  <c r="M121" i="2"/>
  <c r="K115" i="2"/>
  <c r="M115" i="2" s="1"/>
  <c r="M116" i="2"/>
  <c r="K110" i="2"/>
  <c r="M110" i="2" s="1"/>
  <c r="M111" i="2"/>
  <c r="K105" i="2"/>
  <c r="M106" i="2"/>
  <c r="K92" i="2"/>
  <c r="K89" i="2" s="1"/>
  <c r="M89" i="2" s="1"/>
  <c r="M93" i="2"/>
  <c r="K79" i="2"/>
  <c r="M80" i="2"/>
  <c r="K74" i="2"/>
  <c r="M74" i="2" s="1"/>
  <c r="M75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50" i="3"/>
  <c r="K451" i="3"/>
  <c r="I429" i="3"/>
  <c r="K429" i="3" s="1"/>
  <c r="K430" i="3"/>
  <c r="I417" i="3"/>
  <c r="K417" i="3" s="1"/>
  <c r="K418" i="3"/>
  <c r="I411" i="3"/>
  <c r="K411" i="3" s="1"/>
  <c r="K412" i="3"/>
  <c r="I404" i="3"/>
  <c r="K405" i="3"/>
  <c r="I393" i="3"/>
  <c r="K394" i="3"/>
  <c r="I385" i="3"/>
  <c r="K386" i="3"/>
  <c r="I378" i="3"/>
  <c r="K378" i="3" s="1"/>
  <c r="K379" i="3"/>
  <c r="I372" i="3"/>
  <c r="K372" i="3" s="1"/>
  <c r="K373" i="3"/>
  <c r="I368" i="3"/>
  <c r="K368" i="3" s="1"/>
  <c r="K369" i="3"/>
  <c r="I361" i="3"/>
  <c r="K362" i="3"/>
  <c r="I348" i="3"/>
  <c r="K348" i="3" s="1"/>
  <c r="K349" i="3"/>
  <c r="I341" i="3"/>
  <c r="K341" i="3" s="1"/>
  <c r="K343" i="3"/>
  <c r="I336" i="3"/>
  <c r="I335" i="3" s="1"/>
  <c r="K335" i="3" s="1"/>
  <c r="K337" i="3"/>
  <c r="I322" i="3"/>
  <c r="K322" i="3" s="1"/>
  <c r="K323" i="3"/>
  <c r="I317" i="3"/>
  <c r="K317" i="3" s="1"/>
  <c r="K318" i="3"/>
  <c r="I301" i="3"/>
  <c r="K301" i="3" s="1"/>
  <c r="K302" i="3"/>
  <c r="I291" i="3"/>
  <c r="K291" i="3" s="1"/>
  <c r="K292" i="3"/>
  <c r="I241" i="3"/>
  <c r="K241" i="3" s="1"/>
  <c r="K243" i="3"/>
  <c r="K236" i="3"/>
  <c r="K234" i="3" s="1"/>
  <c r="I181" i="3"/>
  <c r="K182" i="3"/>
  <c r="I173" i="3"/>
  <c r="K174" i="3"/>
  <c r="I168" i="3"/>
  <c r="K168" i="3" s="1"/>
  <c r="K169" i="3"/>
  <c r="I161" i="3"/>
  <c r="K161" i="3" s="1"/>
  <c r="K162" i="3"/>
  <c r="I149" i="3"/>
  <c r="K150" i="3"/>
  <c r="I141" i="3"/>
  <c r="K141" i="3" s="1"/>
  <c r="K142" i="3"/>
  <c r="I131" i="3"/>
  <c r="K131" i="3" s="1"/>
  <c r="K132" i="3"/>
  <c r="I124" i="3"/>
  <c r="K125" i="3"/>
  <c r="I98" i="3"/>
  <c r="K105" i="3"/>
  <c r="I92" i="3"/>
  <c r="I91" i="3" s="1"/>
  <c r="K91" i="3" s="1"/>
  <c r="K93" i="3"/>
  <c r="I87" i="3"/>
  <c r="K87" i="3" s="1"/>
  <c r="K88" i="3"/>
  <c r="I81" i="3"/>
  <c r="K82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50" i="1"/>
  <c r="I350" i="1" s="1"/>
  <c r="I351" i="1"/>
  <c r="L212" i="3"/>
  <c r="N213" i="3"/>
  <c r="I212" i="3"/>
  <c r="K213" i="3"/>
  <c r="K209" i="2"/>
  <c r="M209" i="2" s="1"/>
  <c r="M146" i="1"/>
  <c r="O146" i="1" s="1"/>
  <c r="M147" i="1"/>
  <c r="O147" i="1" s="1"/>
  <c r="J146" i="1"/>
  <c r="L146" i="1" s="1"/>
  <c r="J147" i="1"/>
  <c r="L147" i="1" s="1"/>
  <c r="J426" i="1"/>
  <c r="M426" i="1"/>
  <c r="M378" i="1"/>
  <c r="J378" i="1"/>
  <c r="M290" i="1"/>
  <c r="O290" i="1" s="1"/>
  <c r="J290" i="1"/>
  <c r="L290" i="1" s="1"/>
  <c r="J96" i="1"/>
  <c r="L96" i="1" s="1"/>
  <c r="M96" i="1"/>
  <c r="O96" i="1" s="1"/>
  <c r="M25" i="1"/>
  <c r="O25" i="1" s="1"/>
  <c r="F212" i="3"/>
  <c r="J410" i="1"/>
  <c r="L410" i="1" s="1"/>
  <c r="J240" i="1"/>
  <c r="L240" i="1" s="1"/>
  <c r="J194" i="1"/>
  <c r="L194" i="1" s="1"/>
  <c r="J184" i="1"/>
  <c r="L184" i="1" s="1"/>
  <c r="J116" i="1"/>
  <c r="J468" i="1"/>
  <c r="J91" i="1"/>
  <c r="L91" i="1" s="1"/>
  <c r="J455" i="1"/>
  <c r="J306" i="1"/>
  <c r="M271" i="1"/>
  <c r="O271" i="1" s="1"/>
  <c r="M230" i="1"/>
  <c r="O230" i="1" s="1"/>
  <c r="M211" i="1"/>
  <c r="N263" i="2"/>
  <c r="M410" i="1"/>
  <c r="O410" i="1" s="1"/>
  <c r="M306" i="1"/>
  <c r="M240" i="1"/>
  <c r="O240" i="1" s="1"/>
  <c r="M194" i="1"/>
  <c r="O194" i="1" s="1"/>
  <c r="M184" i="1"/>
  <c r="O184" i="1" s="1"/>
  <c r="M116" i="1"/>
  <c r="M91" i="1"/>
  <c r="O91" i="1" s="1"/>
  <c r="I328" i="3"/>
  <c r="M455" i="1"/>
  <c r="J271" i="1"/>
  <c r="L271" i="1" s="1"/>
  <c r="J230" i="1"/>
  <c r="L230" i="1" s="1"/>
  <c r="J211" i="1"/>
  <c r="K141" i="2"/>
  <c r="L400" i="3"/>
  <c r="N269" i="2"/>
  <c r="N235" i="2"/>
  <c r="I256" i="3"/>
  <c r="J167" i="1"/>
  <c r="I186" i="3"/>
  <c r="I400" i="3"/>
  <c r="I345" i="3"/>
  <c r="K345" i="3" s="1"/>
  <c r="I312" i="3"/>
  <c r="L256" i="3"/>
  <c r="J315" i="1"/>
  <c r="L315" i="1" s="1"/>
  <c r="M167" i="1"/>
  <c r="K269" i="2"/>
  <c r="K187" i="2"/>
  <c r="K235" i="2"/>
  <c r="L342" i="3"/>
  <c r="N342" i="3" s="1"/>
  <c r="L312" i="3"/>
  <c r="I342" i="3"/>
  <c r="K342" i="3" s="1"/>
  <c r="L345" i="3"/>
  <c r="N345" i="3" s="1"/>
  <c r="L186" i="3"/>
  <c r="N187" i="2"/>
  <c r="N141" i="2"/>
  <c r="M468" i="1"/>
  <c r="J176" i="1"/>
  <c r="L176" i="1" s="1"/>
  <c r="L26" i="1" l="1"/>
  <c r="J25" i="1"/>
  <c r="M43" i="1"/>
  <c r="I374" i="3"/>
  <c r="K374" i="3" s="1"/>
  <c r="K422" i="3"/>
  <c r="K297" i="3"/>
  <c r="M138" i="2"/>
  <c r="K269" i="3"/>
  <c r="K437" i="3"/>
  <c r="M315" i="1"/>
  <c r="O315" i="1" s="1"/>
  <c r="J415" i="1"/>
  <c r="L415" i="1" s="1"/>
  <c r="M415" i="1"/>
  <c r="O415" i="1" s="1"/>
  <c r="K301" i="2"/>
  <c r="M301" i="2" s="1"/>
  <c r="K239" i="3"/>
  <c r="M328" i="2"/>
  <c r="N304" i="2"/>
  <c r="P304" i="2" s="1"/>
  <c r="L25" i="1"/>
  <c r="M176" i="1"/>
  <c r="O176" i="1" s="1"/>
  <c r="K238" i="3"/>
  <c r="O60" i="1"/>
  <c r="O43" i="1" s="1"/>
  <c r="L60" i="1"/>
  <c r="L43" i="1" s="1"/>
  <c r="K307" i="3"/>
  <c r="L299" i="3"/>
  <c r="N299" i="3" s="1"/>
  <c r="N250" i="2"/>
  <c r="P250" i="2" s="1"/>
  <c r="M87" i="2"/>
  <c r="N305" i="2"/>
  <c r="P305" i="2" s="1"/>
  <c r="M60" i="2"/>
  <c r="K209" i="3"/>
  <c r="K107" i="2"/>
  <c r="M107" i="2" s="1"/>
  <c r="L29" i="3"/>
  <c r="L28" i="3" s="1"/>
  <c r="N28" i="3" s="1"/>
  <c r="N25" i="2"/>
  <c r="P25" i="2" s="1"/>
  <c r="L55" i="3"/>
  <c r="N55" i="3" s="1"/>
  <c r="K114" i="2"/>
  <c r="M114" i="2" s="1"/>
  <c r="L426" i="3"/>
  <c r="N426" i="3" s="1"/>
  <c r="L65" i="3"/>
  <c r="N65" i="3" s="1"/>
  <c r="L410" i="3"/>
  <c r="N410" i="3" s="1"/>
  <c r="K333" i="2"/>
  <c r="M333" i="2" s="1"/>
  <c r="I416" i="3"/>
  <c r="K416" i="3" s="1"/>
  <c r="L367" i="3"/>
  <c r="N367" i="3" s="1"/>
  <c r="L290" i="3"/>
  <c r="N290" i="3" s="1"/>
  <c r="N223" i="2"/>
  <c r="L377" i="3"/>
  <c r="N377" i="3" s="1"/>
  <c r="K314" i="2"/>
  <c r="M314" i="2" s="1"/>
  <c r="I426" i="3"/>
  <c r="K426" i="3" s="1"/>
  <c r="I299" i="3"/>
  <c r="K299" i="3" s="1"/>
  <c r="M331" i="2"/>
  <c r="K119" i="2"/>
  <c r="M119" i="2" s="1"/>
  <c r="I290" i="3"/>
  <c r="K290" i="3" s="1"/>
  <c r="K256" i="2"/>
  <c r="M256" i="2" s="1"/>
  <c r="M229" i="2"/>
  <c r="K168" i="2"/>
  <c r="M168" i="2" s="1"/>
  <c r="M266" i="2"/>
  <c r="K25" i="2"/>
  <c r="M25" i="2" s="1"/>
  <c r="K223" i="2"/>
  <c r="K195" i="2"/>
  <c r="M195" i="2" s="1"/>
  <c r="K250" i="2"/>
  <c r="M250" i="2" s="1"/>
  <c r="N320" i="2"/>
  <c r="P320" i="2" s="1"/>
  <c r="L316" i="3"/>
  <c r="N316" i="3" s="1"/>
  <c r="K71" i="2"/>
  <c r="N428" i="2"/>
  <c r="I410" i="3"/>
  <c r="K410" i="3" s="1"/>
  <c r="N333" i="2"/>
  <c r="P333" i="2" s="1"/>
  <c r="L40" i="3"/>
  <c r="N40" i="3" s="1"/>
  <c r="N107" i="2"/>
  <c r="P107" i="2" s="1"/>
  <c r="N71" i="2"/>
  <c r="I367" i="3"/>
  <c r="K367" i="3" s="1"/>
  <c r="N150" i="2"/>
  <c r="P150" i="2" s="1"/>
  <c r="I55" i="3"/>
  <c r="K55" i="3" s="1"/>
  <c r="I29" i="3"/>
  <c r="K29" i="3" s="1"/>
  <c r="I40" i="3"/>
  <c r="K40" i="3" s="1"/>
  <c r="I167" i="3"/>
  <c r="K167" i="3" s="1"/>
  <c r="I65" i="3"/>
  <c r="K65" i="3" s="1"/>
  <c r="N417" i="2"/>
  <c r="K320" i="2"/>
  <c r="M320" i="2" s="1"/>
  <c r="L84" i="3"/>
  <c r="N84" i="3" s="1"/>
  <c r="L321" i="3"/>
  <c r="N321" i="3" s="1"/>
  <c r="K304" i="2"/>
  <c r="M304" i="2" s="1"/>
  <c r="L300" i="3"/>
  <c r="N300" i="3" s="1"/>
  <c r="K394" i="2"/>
  <c r="K386" i="2" s="1"/>
  <c r="K165" i="2"/>
  <c r="M165" i="2" s="1"/>
  <c r="K272" i="2"/>
  <c r="M272" i="2" s="1"/>
  <c r="K311" i="2"/>
  <c r="M311" i="2" s="1"/>
  <c r="K359" i="2"/>
  <c r="I155" i="3"/>
  <c r="K155" i="3" s="1"/>
  <c r="I338" i="3"/>
  <c r="K338" i="3" s="1"/>
  <c r="K336" i="3"/>
  <c r="N114" i="2"/>
  <c r="P114" i="2" s="1"/>
  <c r="K428" i="2"/>
  <c r="M428" i="2" s="1"/>
  <c r="L128" i="3"/>
  <c r="N128" i="3" s="1"/>
  <c r="I128" i="3"/>
  <c r="K128" i="3" s="1"/>
  <c r="K417" i="2"/>
  <c r="K350" i="2"/>
  <c r="M350" i="2" s="1"/>
  <c r="M92" i="2"/>
  <c r="M133" i="2"/>
  <c r="K150" i="2"/>
  <c r="M150" i="2" s="1"/>
  <c r="L167" i="3"/>
  <c r="N167" i="3" s="1"/>
  <c r="I316" i="3"/>
  <c r="K316" i="3" s="1"/>
  <c r="N350" i="2"/>
  <c r="P350" i="2" s="1"/>
  <c r="I377" i="3"/>
  <c r="K377" i="3" s="1"/>
  <c r="K305" i="2"/>
  <c r="M305" i="2" s="1"/>
  <c r="I140" i="3"/>
  <c r="K140" i="3" s="1"/>
  <c r="J142" i="1"/>
  <c r="J141" i="1" s="1"/>
  <c r="K92" i="3"/>
  <c r="I347" i="3"/>
  <c r="K347" i="3" s="1"/>
  <c r="I84" i="3"/>
  <c r="K84" i="3" s="1"/>
  <c r="I300" i="3"/>
  <c r="K300" i="3" s="1"/>
  <c r="I158" i="3"/>
  <c r="I233" i="3"/>
  <c r="I232" i="3" s="1"/>
  <c r="I228" i="3" s="1"/>
  <c r="M142" i="1"/>
  <c r="O142" i="1" s="1"/>
  <c r="I47" i="3"/>
  <c r="K47" i="3" s="1"/>
  <c r="L255" i="3"/>
  <c r="N256" i="3"/>
  <c r="M207" i="1"/>
  <c r="O207" i="1" s="1"/>
  <c r="O211" i="1"/>
  <c r="M425" i="1"/>
  <c r="O425" i="1" s="1"/>
  <c r="O426" i="1"/>
  <c r="L185" i="3"/>
  <c r="N186" i="3"/>
  <c r="M151" i="1"/>
  <c r="O151" i="1" s="1"/>
  <c r="O167" i="1"/>
  <c r="N234" i="2"/>
  <c r="P234" i="2" s="1"/>
  <c r="P235" i="2"/>
  <c r="L399" i="3"/>
  <c r="N400" i="3"/>
  <c r="M115" i="1"/>
  <c r="O116" i="1"/>
  <c r="M302" i="1"/>
  <c r="O302" i="1" s="1"/>
  <c r="O306" i="1"/>
  <c r="I80" i="3"/>
  <c r="K81" i="3"/>
  <c r="I123" i="3"/>
  <c r="K124" i="3"/>
  <c r="I172" i="3"/>
  <c r="K172" i="3" s="1"/>
  <c r="K173" i="3"/>
  <c r="I392" i="3"/>
  <c r="K392" i="3" s="1"/>
  <c r="K393" i="3"/>
  <c r="K38" i="2"/>
  <c r="M39" i="2"/>
  <c r="K174" i="2"/>
  <c r="M174" i="2" s="1"/>
  <c r="M175" i="2"/>
  <c r="J85" i="1"/>
  <c r="L85" i="1" s="1"/>
  <c r="L86" i="1"/>
  <c r="J109" i="1"/>
  <c r="L110" i="1"/>
  <c r="J136" i="1"/>
  <c r="L136" i="1" s="1"/>
  <c r="L137" i="1"/>
  <c r="J282" i="1"/>
  <c r="L282" i="1" s="1"/>
  <c r="L283" i="1"/>
  <c r="J323" i="1"/>
  <c r="L324" i="1"/>
  <c r="J386" i="1"/>
  <c r="L386" i="1" s="1"/>
  <c r="L387" i="1"/>
  <c r="J401" i="1"/>
  <c r="L402" i="1"/>
  <c r="J435" i="1"/>
  <c r="L436" i="1"/>
  <c r="L144" i="3"/>
  <c r="N145" i="3"/>
  <c r="L363" i="3"/>
  <c r="N363" i="3" s="1"/>
  <c r="N364" i="3"/>
  <c r="L406" i="3"/>
  <c r="N406" i="3" s="1"/>
  <c r="N407" i="3"/>
  <c r="N32" i="2"/>
  <c r="P32" i="2" s="1"/>
  <c r="P33" i="2"/>
  <c r="N96" i="2"/>
  <c r="P96" i="2" s="1"/>
  <c r="P97" i="2"/>
  <c r="N137" i="2"/>
  <c r="P137" i="2" s="1"/>
  <c r="P138" i="2"/>
  <c r="N171" i="2"/>
  <c r="P171" i="2" s="1"/>
  <c r="P172" i="2"/>
  <c r="L25" i="3"/>
  <c r="N26" i="3"/>
  <c r="L37" i="3"/>
  <c r="N37" i="3" s="1"/>
  <c r="N38" i="3"/>
  <c r="L47" i="3"/>
  <c r="N47" i="3" s="1"/>
  <c r="N48" i="3"/>
  <c r="L97" i="3"/>
  <c r="N97" i="3" s="1"/>
  <c r="N98" i="3"/>
  <c r="L148" i="3"/>
  <c r="N149" i="3"/>
  <c r="L180" i="3"/>
  <c r="N180" i="3" s="1"/>
  <c r="N181" i="3"/>
  <c r="L360" i="3"/>
  <c r="N361" i="3"/>
  <c r="L384" i="3"/>
  <c r="N385" i="3"/>
  <c r="L403" i="3"/>
  <c r="N403" i="3" s="1"/>
  <c r="N404" i="3"/>
  <c r="L416" i="3"/>
  <c r="N417" i="3"/>
  <c r="L449" i="3"/>
  <c r="N450" i="3"/>
  <c r="N49" i="2"/>
  <c r="P49" i="2" s="1"/>
  <c r="P50" i="2"/>
  <c r="N65" i="2"/>
  <c r="P65" i="2" s="1"/>
  <c r="P66" i="2"/>
  <c r="N78" i="2"/>
  <c r="P78" i="2" s="1"/>
  <c r="P79" i="2"/>
  <c r="N104" i="2"/>
  <c r="P104" i="2" s="1"/>
  <c r="P105" i="2"/>
  <c r="N125" i="2"/>
  <c r="P125" i="2" s="1"/>
  <c r="P126" i="2"/>
  <c r="N144" i="2"/>
  <c r="P144" i="2" s="1"/>
  <c r="P145" i="2"/>
  <c r="N168" i="2"/>
  <c r="P168" i="2" s="1"/>
  <c r="P169" i="2"/>
  <c r="N195" i="2"/>
  <c r="P195" i="2" s="1"/>
  <c r="P198" i="2"/>
  <c r="N228" i="2"/>
  <c r="P228" i="2" s="1"/>
  <c r="P229" i="2"/>
  <c r="N282" i="2"/>
  <c r="P282" i="2" s="1"/>
  <c r="P283" i="2"/>
  <c r="N314" i="2"/>
  <c r="P314" i="2" s="1"/>
  <c r="P315" i="2"/>
  <c r="N373" i="2"/>
  <c r="P374" i="2"/>
  <c r="M123" i="1"/>
  <c r="O123" i="1" s="1"/>
  <c r="O124" i="1"/>
  <c r="M265" i="1"/>
  <c r="O266" i="1"/>
  <c r="M371" i="1"/>
  <c r="O372" i="1"/>
  <c r="L94" i="3"/>
  <c r="N94" i="3" s="1"/>
  <c r="N95" i="3"/>
  <c r="L164" i="3"/>
  <c r="N164" i="3" s="1"/>
  <c r="N165" i="3"/>
  <c r="L395" i="3"/>
  <c r="N395" i="3" s="1"/>
  <c r="N396" i="3"/>
  <c r="L453" i="3"/>
  <c r="N454" i="3"/>
  <c r="N272" i="2"/>
  <c r="P272" i="2" s="1"/>
  <c r="P273" i="2"/>
  <c r="M20" i="1"/>
  <c r="O21" i="1"/>
  <c r="N339" i="2"/>
  <c r="P340" i="2"/>
  <c r="I51" i="3"/>
  <c r="K52" i="3"/>
  <c r="I62" i="3"/>
  <c r="K62" i="3" s="1"/>
  <c r="K63" i="3"/>
  <c r="I72" i="3"/>
  <c r="K72" i="3" s="1"/>
  <c r="K73" i="3"/>
  <c r="I112" i="3"/>
  <c r="K112" i="3" s="1"/>
  <c r="K113" i="3"/>
  <c r="I350" i="3"/>
  <c r="K351" i="3"/>
  <c r="I395" i="3"/>
  <c r="K395" i="3" s="1"/>
  <c r="K396" i="3"/>
  <c r="K41" i="2"/>
  <c r="M41" i="2" s="1"/>
  <c r="M42" i="2"/>
  <c r="K96" i="2"/>
  <c r="M96" i="2" s="1"/>
  <c r="M97" i="2"/>
  <c r="K122" i="2"/>
  <c r="M122" i="2" s="1"/>
  <c r="M123" i="2"/>
  <c r="K180" i="2"/>
  <c r="M180" i="2" s="1"/>
  <c r="M181" i="2"/>
  <c r="K231" i="2"/>
  <c r="M231" i="2" s="1"/>
  <c r="M232" i="2"/>
  <c r="K414" i="2"/>
  <c r="M414" i="2" s="1"/>
  <c r="M415" i="2"/>
  <c r="K425" i="2"/>
  <c r="M425" i="2" s="1"/>
  <c r="M426" i="2"/>
  <c r="K435" i="2"/>
  <c r="M435" i="2" s="1"/>
  <c r="M436" i="2"/>
  <c r="K57" i="2"/>
  <c r="M58" i="2"/>
  <c r="J286" i="1"/>
  <c r="L286" i="1" s="1"/>
  <c r="L287" i="1"/>
  <c r="J450" i="1"/>
  <c r="L450" i="1" s="1"/>
  <c r="L451" i="1"/>
  <c r="L62" i="3"/>
  <c r="N62" i="3" s="1"/>
  <c r="N63" i="3"/>
  <c r="L238" i="3"/>
  <c r="N239" i="3"/>
  <c r="L304" i="3"/>
  <c r="N304" i="3" s="1"/>
  <c r="N307" i="3"/>
  <c r="L338" i="3"/>
  <c r="N338" i="3" s="1"/>
  <c r="N339" i="3"/>
  <c r="L374" i="3"/>
  <c r="N374" i="3" s="1"/>
  <c r="N375" i="3"/>
  <c r="L421" i="3"/>
  <c r="N421" i="3" s="1"/>
  <c r="N422" i="3"/>
  <c r="N41" i="2"/>
  <c r="P41" i="2" s="1"/>
  <c r="P42" i="2"/>
  <c r="N208" i="2"/>
  <c r="P209" i="2"/>
  <c r="N301" i="2"/>
  <c r="P301" i="2" s="1"/>
  <c r="P302" i="2"/>
  <c r="N327" i="2"/>
  <c r="P327" i="2" s="1"/>
  <c r="P328" i="2"/>
  <c r="N380" i="2"/>
  <c r="P381" i="2"/>
  <c r="N435" i="2"/>
  <c r="P435" i="2" s="1"/>
  <c r="P436" i="2"/>
  <c r="N57" i="2"/>
  <c r="P58" i="2"/>
  <c r="M286" i="1"/>
  <c r="O286" i="1" s="1"/>
  <c r="O287" i="1"/>
  <c r="M464" i="1"/>
  <c r="O468" i="1"/>
  <c r="J454" i="1"/>
  <c r="L455" i="1"/>
  <c r="N140" i="2"/>
  <c r="P141" i="2"/>
  <c r="P417" i="2"/>
  <c r="I185" i="3"/>
  <c r="K185" i="3" s="1"/>
  <c r="K186" i="3"/>
  <c r="N268" i="2"/>
  <c r="P268" i="2" s="1"/>
  <c r="P269" i="2"/>
  <c r="M454" i="1"/>
  <c r="O455" i="1"/>
  <c r="J464" i="1"/>
  <c r="L468" i="1"/>
  <c r="J377" i="1"/>
  <c r="L378" i="1"/>
  <c r="P428" i="2"/>
  <c r="J151" i="1"/>
  <c r="L151" i="1" s="1"/>
  <c r="L167" i="1"/>
  <c r="F211" i="3"/>
  <c r="H211" i="3" s="1"/>
  <c r="H212" i="3"/>
  <c r="N186" i="2"/>
  <c r="P186" i="2" s="1"/>
  <c r="P187" i="2"/>
  <c r="L311" i="3"/>
  <c r="N312" i="3"/>
  <c r="J207" i="1"/>
  <c r="L207" i="1" s="1"/>
  <c r="L211" i="1"/>
  <c r="I321" i="3"/>
  <c r="K321" i="3" s="1"/>
  <c r="K328" i="3"/>
  <c r="N256" i="2"/>
  <c r="P256" i="2" s="1"/>
  <c r="P263" i="2"/>
  <c r="J302" i="1"/>
  <c r="L302" i="1" s="1"/>
  <c r="L306" i="1"/>
  <c r="J115" i="1"/>
  <c r="L116" i="1"/>
  <c r="M377" i="1"/>
  <c r="O378" i="1"/>
  <c r="J425" i="1"/>
  <c r="L425" i="1" s="1"/>
  <c r="L426" i="1"/>
  <c r="L211" i="3"/>
  <c r="N211" i="3" s="1"/>
  <c r="N212" i="3"/>
  <c r="I25" i="3"/>
  <c r="K26" i="3"/>
  <c r="I37" i="3"/>
  <c r="K37" i="3" s="1"/>
  <c r="K38" i="3"/>
  <c r="I97" i="3"/>
  <c r="K97" i="3" s="1"/>
  <c r="K98" i="3"/>
  <c r="I148" i="3"/>
  <c r="K149" i="3"/>
  <c r="I180" i="3"/>
  <c r="K180" i="3" s="1"/>
  <c r="K181" i="3"/>
  <c r="I360" i="3"/>
  <c r="K361" i="3"/>
  <c r="I384" i="3"/>
  <c r="K385" i="3"/>
  <c r="I403" i="3"/>
  <c r="K403" i="3" s="1"/>
  <c r="K404" i="3"/>
  <c r="I449" i="3"/>
  <c r="K450" i="3"/>
  <c r="K49" i="2"/>
  <c r="M49" i="2" s="1"/>
  <c r="M50" i="2"/>
  <c r="K65" i="2"/>
  <c r="M65" i="2" s="1"/>
  <c r="M66" i="2"/>
  <c r="K78" i="2"/>
  <c r="M78" i="2" s="1"/>
  <c r="M79" i="2"/>
  <c r="K104" i="2"/>
  <c r="M104" i="2" s="1"/>
  <c r="M105" i="2"/>
  <c r="K125" i="2"/>
  <c r="M125" i="2" s="1"/>
  <c r="M126" i="2"/>
  <c r="K144" i="2"/>
  <c r="M144" i="2" s="1"/>
  <c r="M145" i="2"/>
  <c r="K282" i="2"/>
  <c r="M282" i="2" s="1"/>
  <c r="M283" i="2"/>
  <c r="K373" i="2"/>
  <c r="M374" i="2"/>
  <c r="J123" i="1"/>
  <c r="L123" i="1" s="1"/>
  <c r="L124" i="1"/>
  <c r="J265" i="1"/>
  <c r="L266" i="1"/>
  <c r="J371" i="1"/>
  <c r="L372" i="1"/>
  <c r="M435" i="1"/>
  <c r="O436" i="1"/>
  <c r="L268" i="3"/>
  <c r="N268" i="3" s="1"/>
  <c r="N269" i="3"/>
  <c r="L330" i="3"/>
  <c r="N330" i="3" s="1"/>
  <c r="N331" i="3"/>
  <c r="L388" i="3"/>
  <c r="N389" i="3"/>
  <c r="L436" i="3"/>
  <c r="N437" i="3"/>
  <c r="N165" i="2"/>
  <c r="P165" i="2" s="1"/>
  <c r="P166" i="2"/>
  <c r="N311" i="2"/>
  <c r="P311" i="2" s="1"/>
  <c r="P312" i="2"/>
  <c r="M132" i="1"/>
  <c r="O133" i="1"/>
  <c r="M221" i="1"/>
  <c r="O221" i="1" s="1"/>
  <c r="O222" i="1"/>
  <c r="L80" i="3"/>
  <c r="N81" i="3"/>
  <c r="L91" i="3"/>
  <c r="N91" i="3" s="1"/>
  <c r="N92" i="3"/>
  <c r="L123" i="3"/>
  <c r="N124" i="3"/>
  <c r="L140" i="3"/>
  <c r="N141" i="3"/>
  <c r="L158" i="3"/>
  <c r="N158" i="3" s="1"/>
  <c r="N161" i="3"/>
  <c r="L172" i="3"/>
  <c r="N172" i="3" s="1"/>
  <c r="N173" i="3"/>
  <c r="L233" i="3"/>
  <c r="N234" i="3"/>
  <c r="L335" i="3"/>
  <c r="N336" i="3"/>
  <c r="L347" i="3"/>
  <c r="N347" i="3" s="1"/>
  <c r="N348" i="3"/>
  <c r="L392" i="3"/>
  <c r="N392" i="3" s="1"/>
  <c r="N393" i="3"/>
  <c r="N38" i="2"/>
  <c r="P39" i="2"/>
  <c r="N89" i="2"/>
  <c r="P89" i="2" s="1"/>
  <c r="P92" i="2"/>
  <c r="N119" i="2"/>
  <c r="P119" i="2" s="1"/>
  <c r="P120" i="2"/>
  <c r="N132" i="2"/>
  <c r="P132" i="2" s="1"/>
  <c r="P133" i="2"/>
  <c r="N174" i="2"/>
  <c r="P174" i="2" s="1"/>
  <c r="P175" i="2"/>
  <c r="N265" i="2"/>
  <c r="P265" i="2" s="1"/>
  <c r="P266" i="2"/>
  <c r="N330" i="2"/>
  <c r="P330" i="2" s="1"/>
  <c r="P331" i="2"/>
  <c r="N394" i="2"/>
  <c r="P395" i="2"/>
  <c r="M85" i="1"/>
  <c r="O85" i="1" s="1"/>
  <c r="O86" i="1"/>
  <c r="M109" i="1"/>
  <c r="O110" i="1"/>
  <c r="M136" i="1"/>
  <c r="O136" i="1" s="1"/>
  <c r="O137" i="1"/>
  <c r="M282" i="1"/>
  <c r="O282" i="1" s="1"/>
  <c r="O283" i="1"/>
  <c r="M323" i="1"/>
  <c r="O324" i="1"/>
  <c r="M386" i="1"/>
  <c r="O386" i="1" s="1"/>
  <c r="O387" i="1"/>
  <c r="M401" i="1"/>
  <c r="O402" i="1"/>
  <c r="L208" i="3"/>
  <c r="N208" i="3" s="1"/>
  <c r="N209" i="3"/>
  <c r="N128" i="2"/>
  <c r="P128" i="2" s="1"/>
  <c r="P129" i="2"/>
  <c r="N180" i="2"/>
  <c r="P180" i="2" s="1"/>
  <c r="P181" i="2"/>
  <c r="N317" i="2"/>
  <c r="P317" i="2" s="1"/>
  <c r="P318" i="2"/>
  <c r="N414" i="2"/>
  <c r="P414" i="2" s="1"/>
  <c r="P415" i="2"/>
  <c r="M390" i="1"/>
  <c r="O390" i="1" s="1"/>
  <c r="O391" i="1"/>
  <c r="I94" i="3"/>
  <c r="K94" i="3" s="1"/>
  <c r="K95" i="3"/>
  <c r="I144" i="3"/>
  <c r="K145" i="3"/>
  <c r="I164" i="3"/>
  <c r="K164" i="3" s="1"/>
  <c r="K165" i="3"/>
  <c r="I177" i="3"/>
  <c r="K178" i="3"/>
  <c r="I330" i="3"/>
  <c r="K330" i="3" s="1"/>
  <c r="K331" i="3"/>
  <c r="I363" i="3"/>
  <c r="K363" i="3" s="1"/>
  <c r="K364" i="3"/>
  <c r="I388" i="3"/>
  <c r="K389" i="3"/>
  <c r="I406" i="3"/>
  <c r="K406" i="3" s="1"/>
  <c r="K407" i="3"/>
  <c r="I453" i="3"/>
  <c r="K454" i="3"/>
  <c r="K32" i="2"/>
  <c r="M32" i="2" s="1"/>
  <c r="M33" i="2"/>
  <c r="K128" i="2"/>
  <c r="M128" i="2" s="1"/>
  <c r="M129" i="2"/>
  <c r="K171" i="2"/>
  <c r="M171" i="2" s="1"/>
  <c r="M172" i="2"/>
  <c r="K317" i="2"/>
  <c r="M317" i="2" s="1"/>
  <c r="M318" i="2"/>
  <c r="K380" i="2"/>
  <c r="M381" i="2"/>
  <c r="J20" i="1"/>
  <c r="L21" i="1"/>
  <c r="J132" i="1"/>
  <c r="L133" i="1"/>
  <c r="K339" i="2"/>
  <c r="M340" i="2"/>
  <c r="J221" i="1"/>
  <c r="L221" i="1" s="1"/>
  <c r="L222" i="1"/>
  <c r="J390" i="1"/>
  <c r="L390" i="1" s="1"/>
  <c r="L391" i="1"/>
  <c r="L51" i="3"/>
  <c r="N52" i="3"/>
  <c r="L72" i="3"/>
  <c r="N72" i="3" s="1"/>
  <c r="N73" i="3"/>
  <c r="L112" i="3"/>
  <c r="N112" i="3" s="1"/>
  <c r="N113" i="3"/>
  <c r="L155" i="3"/>
  <c r="N156" i="3"/>
  <c r="L177" i="3"/>
  <c r="N178" i="3"/>
  <c r="L296" i="3"/>
  <c r="N296" i="3" s="1"/>
  <c r="N297" i="3"/>
  <c r="L350" i="3"/>
  <c r="N350" i="3" s="1"/>
  <c r="N351" i="3"/>
  <c r="N59" i="2"/>
  <c r="P59" i="2" s="1"/>
  <c r="P60" i="2"/>
  <c r="N84" i="2"/>
  <c r="P84" i="2" s="1"/>
  <c r="P87" i="2"/>
  <c r="N122" i="2"/>
  <c r="P122" i="2" s="1"/>
  <c r="P123" i="2"/>
  <c r="N231" i="2"/>
  <c r="P231" i="2" s="1"/>
  <c r="P232" i="2"/>
  <c r="N359" i="2"/>
  <c r="P360" i="2"/>
  <c r="N425" i="2"/>
  <c r="P425" i="2" s="1"/>
  <c r="P426" i="2"/>
  <c r="M450" i="1"/>
  <c r="O450" i="1" s="1"/>
  <c r="O451" i="1"/>
  <c r="I399" i="3"/>
  <c r="K400" i="3"/>
  <c r="I311" i="3"/>
  <c r="K312" i="3"/>
  <c r="I255" i="3"/>
  <c r="I254" i="3" s="1"/>
  <c r="K256" i="3"/>
  <c r="I211" i="3"/>
  <c r="K211" i="3" s="1"/>
  <c r="K212" i="3"/>
  <c r="I435" i="3"/>
  <c r="K436" i="3"/>
  <c r="K268" i="2"/>
  <c r="M268" i="2" s="1"/>
  <c r="M269" i="2"/>
  <c r="K234" i="2"/>
  <c r="M234" i="2" s="1"/>
  <c r="M235" i="2"/>
  <c r="K140" i="2"/>
  <c r="M141" i="2"/>
  <c r="K186" i="2"/>
  <c r="M186" i="2" s="1"/>
  <c r="M187" i="2"/>
  <c r="K208" i="2"/>
  <c r="J229" i="1"/>
  <c r="M229" i="1"/>
  <c r="M409" i="1"/>
  <c r="J409" i="1"/>
  <c r="J270" i="1"/>
  <c r="M270" i="1"/>
  <c r="M183" i="1"/>
  <c r="J183" i="1"/>
  <c r="M90" i="1"/>
  <c r="J90" i="1"/>
  <c r="M71" i="2" l="1"/>
  <c r="P71" i="2"/>
  <c r="K222" i="2"/>
  <c r="J24" i="1"/>
  <c r="L254" i="3"/>
  <c r="N222" i="2"/>
  <c r="N221" i="2" s="1"/>
  <c r="I425" i="3"/>
  <c r="K425" i="3" s="1"/>
  <c r="K349" i="2"/>
  <c r="M349" i="2" s="1"/>
  <c r="L141" i="1"/>
  <c r="J281" i="1"/>
  <c r="L281" i="1" s="1"/>
  <c r="K233" i="3"/>
  <c r="M141" i="1"/>
  <c r="M281" i="1"/>
  <c r="O281" i="1" s="1"/>
  <c r="I28" i="3"/>
  <c r="K28" i="3" s="1"/>
  <c r="I139" i="3"/>
  <c r="K139" i="3" s="1"/>
  <c r="M223" i="2"/>
  <c r="M222" i="2" s="1"/>
  <c r="P223" i="2"/>
  <c r="P222" i="2" s="1"/>
  <c r="K255" i="3"/>
  <c r="K254" i="3" s="1"/>
  <c r="N255" i="3"/>
  <c r="N254" i="3" s="1"/>
  <c r="L366" i="3"/>
  <c r="N366" i="3" s="1"/>
  <c r="N349" i="2"/>
  <c r="N348" i="2" s="1"/>
  <c r="M394" i="2"/>
  <c r="N24" i="2"/>
  <c r="N23" i="2" s="1"/>
  <c r="K424" i="2"/>
  <c r="M424" i="2" s="1"/>
  <c r="I184" i="3"/>
  <c r="K184" i="3" s="1"/>
  <c r="L127" i="3"/>
  <c r="N127" i="3" s="1"/>
  <c r="I289" i="3"/>
  <c r="K289" i="3" s="1"/>
  <c r="K300" i="2"/>
  <c r="L425" i="3"/>
  <c r="I415" i="3"/>
  <c r="L36" i="3"/>
  <c r="N36" i="3" s="1"/>
  <c r="N300" i="2"/>
  <c r="N299" i="2" s="1"/>
  <c r="N29" i="3"/>
  <c r="I54" i="3"/>
  <c r="K54" i="3" s="1"/>
  <c r="L315" i="3"/>
  <c r="N315" i="3" s="1"/>
  <c r="I366" i="3"/>
  <c r="K366" i="3" s="1"/>
  <c r="I127" i="3"/>
  <c r="I126" i="3" s="1"/>
  <c r="K126" i="3" s="1"/>
  <c r="I163" i="3"/>
  <c r="K163" i="3" s="1"/>
  <c r="I36" i="3"/>
  <c r="K36" i="3" s="1"/>
  <c r="I83" i="3"/>
  <c r="K83" i="3" s="1"/>
  <c r="K413" i="2"/>
  <c r="M413" i="2" s="1"/>
  <c r="M417" i="2"/>
  <c r="M359" i="2"/>
  <c r="K358" i="2"/>
  <c r="M358" i="2" s="1"/>
  <c r="K357" i="2"/>
  <c r="L142" i="1"/>
  <c r="K158" i="3"/>
  <c r="I151" i="3"/>
  <c r="K151" i="3" s="1"/>
  <c r="L54" i="3"/>
  <c r="N54" i="3" s="1"/>
  <c r="I315" i="3"/>
  <c r="K315" i="3" s="1"/>
  <c r="K24" i="2"/>
  <c r="M24" i="2" s="1"/>
  <c r="J150" i="1"/>
  <c r="J140" i="1" s="1"/>
  <c r="L183" i="1"/>
  <c r="L90" i="1"/>
  <c r="L409" i="1"/>
  <c r="L50" i="3"/>
  <c r="N50" i="3" s="1"/>
  <c r="N51" i="3"/>
  <c r="L132" i="1"/>
  <c r="J131" i="1"/>
  <c r="L131" i="1" s="1"/>
  <c r="K177" i="3"/>
  <c r="I176" i="3"/>
  <c r="K176" i="3" s="1"/>
  <c r="O401" i="1"/>
  <c r="M394" i="1"/>
  <c r="O394" i="1" s="1"/>
  <c r="O323" i="1"/>
  <c r="M322" i="1"/>
  <c r="P38" i="2"/>
  <c r="N37" i="2"/>
  <c r="L232" i="3"/>
  <c r="N232" i="3" s="1"/>
  <c r="N233" i="3"/>
  <c r="L122" i="3"/>
  <c r="N123" i="3"/>
  <c r="L79" i="3"/>
  <c r="N79" i="3" s="1"/>
  <c r="N80" i="3"/>
  <c r="O132" i="1"/>
  <c r="M131" i="1"/>
  <c r="O131" i="1" s="1"/>
  <c r="L387" i="3"/>
  <c r="N387" i="3" s="1"/>
  <c r="N388" i="3"/>
  <c r="J367" i="1"/>
  <c r="L367" i="1" s="1"/>
  <c r="L371" i="1"/>
  <c r="K360" i="3"/>
  <c r="I359" i="3"/>
  <c r="K359" i="3" s="1"/>
  <c r="I147" i="3"/>
  <c r="K147" i="3" s="1"/>
  <c r="K148" i="3"/>
  <c r="J114" i="1"/>
  <c r="L115" i="1"/>
  <c r="L289" i="3"/>
  <c r="N289" i="3" s="1"/>
  <c r="N424" i="2"/>
  <c r="P424" i="2" s="1"/>
  <c r="J463" i="1"/>
  <c r="L464" i="1"/>
  <c r="N413" i="2"/>
  <c r="J449" i="1"/>
  <c r="L454" i="1"/>
  <c r="N207" i="2"/>
  <c r="P207" i="2" s="1"/>
  <c r="P208" i="2"/>
  <c r="N238" i="3"/>
  <c r="L228" i="3"/>
  <c r="N228" i="3" s="1"/>
  <c r="M57" i="2"/>
  <c r="K52" i="2"/>
  <c r="K350" i="3"/>
  <c r="I334" i="3"/>
  <c r="K334" i="3" s="1"/>
  <c r="I50" i="3"/>
  <c r="K50" i="3" s="1"/>
  <c r="K51" i="3"/>
  <c r="M19" i="1"/>
  <c r="O19" i="1" s="1"/>
  <c r="O20" i="1"/>
  <c r="L452" i="3"/>
  <c r="N452" i="3" s="1"/>
  <c r="N453" i="3"/>
  <c r="M367" i="1"/>
  <c r="O367" i="1" s="1"/>
  <c r="O371" i="1"/>
  <c r="N416" i="3"/>
  <c r="L415" i="3"/>
  <c r="L383" i="3"/>
  <c r="N383" i="3" s="1"/>
  <c r="N384" i="3"/>
  <c r="L143" i="3"/>
  <c r="N144" i="3"/>
  <c r="L401" i="1"/>
  <c r="J394" i="1"/>
  <c r="L394" i="1" s="1"/>
  <c r="L323" i="1"/>
  <c r="J322" i="1"/>
  <c r="M38" i="2"/>
  <c r="K37" i="2"/>
  <c r="I79" i="3"/>
  <c r="K79" i="3" s="1"/>
  <c r="K80" i="3"/>
  <c r="M114" i="1"/>
  <c r="O115" i="1"/>
  <c r="L184" i="3"/>
  <c r="N185" i="3"/>
  <c r="M150" i="1"/>
  <c r="O183" i="1"/>
  <c r="M206" i="1"/>
  <c r="O229" i="1"/>
  <c r="N177" i="3"/>
  <c r="L176" i="3"/>
  <c r="M380" i="2"/>
  <c r="K379" i="2"/>
  <c r="M379" i="2" s="1"/>
  <c r="K378" i="2"/>
  <c r="I143" i="3"/>
  <c r="K144" i="3"/>
  <c r="M24" i="1"/>
  <c r="O90" i="1"/>
  <c r="M269" i="1"/>
  <c r="O269" i="1" s="1"/>
  <c r="O270" i="1"/>
  <c r="O409" i="1"/>
  <c r="J206" i="1"/>
  <c r="L229" i="1"/>
  <c r="J269" i="1"/>
  <c r="L269" i="1" s="1"/>
  <c r="L270" i="1"/>
  <c r="P359" i="2"/>
  <c r="N357" i="2"/>
  <c r="N358" i="2"/>
  <c r="P358" i="2" s="1"/>
  <c r="N155" i="3"/>
  <c r="L151" i="3"/>
  <c r="N151" i="3" s="1"/>
  <c r="K338" i="2"/>
  <c r="M339" i="2"/>
  <c r="J19" i="1"/>
  <c r="L19" i="1" s="1"/>
  <c r="L20" i="1"/>
  <c r="I452" i="3"/>
  <c r="K452" i="3" s="1"/>
  <c r="K453" i="3"/>
  <c r="I387" i="3"/>
  <c r="K387" i="3" s="1"/>
  <c r="K388" i="3"/>
  <c r="M108" i="1"/>
  <c r="O108" i="1" s="1"/>
  <c r="O109" i="1"/>
  <c r="N386" i="2"/>
  <c r="P394" i="2"/>
  <c r="N335" i="3"/>
  <c r="L334" i="3"/>
  <c r="N334" i="3" s="1"/>
  <c r="L139" i="3"/>
  <c r="N139" i="3" s="1"/>
  <c r="N140" i="3"/>
  <c r="L435" i="3"/>
  <c r="N436" i="3"/>
  <c r="M434" i="1"/>
  <c r="O435" i="1"/>
  <c r="J264" i="1"/>
  <c r="L264" i="1" s="1"/>
  <c r="L265" i="1"/>
  <c r="M373" i="2"/>
  <c r="K371" i="2"/>
  <c r="K372" i="2"/>
  <c r="M372" i="2" s="1"/>
  <c r="I448" i="3"/>
  <c r="K449" i="3"/>
  <c r="I383" i="3"/>
  <c r="K383" i="3" s="1"/>
  <c r="K384" i="3"/>
  <c r="I24" i="3"/>
  <c r="K24" i="3" s="1"/>
  <c r="K25" i="3"/>
  <c r="O377" i="1"/>
  <c r="L303" i="3"/>
  <c r="N303" i="3" s="1"/>
  <c r="N311" i="3"/>
  <c r="L163" i="3"/>
  <c r="N163" i="3" s="1"/>
  <c r="J366" i="1"/>
  <c r="L366" i="1" s="1"/>
  <c r="L377" i="1"/>
  <c r="M449" i="1"/>
  <c r="O454" i="1"/>
  <c r="N131" i="2"/>
  <c r="N64" i="2" s="1"/>
  <c r="P140" i="2"/>
  <c r="M463" i="1"/>
  <c r="O464" i="1"/>
  <c r="P57" i="2"/>
  <c r="N52" i="2"/>
  <c r="P380" i="2"/>
  <c r="N378" i="2"/>
  <c r="N379" i="2"/>
  <c r="P379" i="2" s="1"/>
  <c r="N338" i="2"/>
  <c r="P339" i="2"/>
  <c r="M264" i="1"/>
  <c r="O264" i="1" s="1"/>
  <c r="O265" i="1"/>
  <c r="P373" i="2"/>
  <c r="N372" i="2"/>
  <c r="P372" i="2" s="1"/>
  <c r="N371" i="2"/>
  <c r="L448" i="3"/>
  <c r="N449" i="3"/>
  <c r="N360" i="3"/>
  <c r="L359" i="3"/>
  <c r="N359" i="3" s="1"/>
  <c r="L147" i="3"/>
  <c r="N147" i="3" s="1"/>
  <c r="N148" i="3"/>
  <c r="L24" i="3"/>
  <c r="N24" i="3" s="1"/>
  <c r="N25" i="3"/>
  <c r="J434" i="1"/>
  <c r="L435" i="1"/>
  <c r="J108" i="1"/>
  <c r="L108" i="1" s="1"/>
  <c r="L109" i="1"/>
  <c r="I122" i="3"/>
  <c r="K123" i="3"/>
  <c r="L398" i="3"/>
  <c r="N399" i="3"/>
  <c r="L83" i="3"/>
  <c r="N83" i="3" s="1"/>
  <c r="I434" i="3"/>
  <c r="K435" i="3"/>
  <c r="I303" i="3"/>
  <c r="K303" i="3" s="1"/>
  <c r="K311" i="3"/>
  <c r="K232" i="3"/>
  <c r="K228" i="3"/>
  <c r="I398" i="3"/>
  <c r="K399" i="3"/>
  <c r="K207" i="2"/>
  <c r="M207" i="2" s="1"/>
  <c r="M208" i="2"/>
  <c r="K385" i="2"/>
  <c r="M386" i="2"/>
  <c r="K131" i="2"/>
  <c r="K64" i="2" s="1"/>
  <c r="M140" i="2"/>
  <c r="I424" i="3" l="1"/>
  <c r="K348" i="2"/>
  <c r="M348" i="2" s="1"/>
  <c r="I227" i="3"/>
  <c r="K227" i="3" s="1"/>
  <c r="N425" i="3"/>
  <c r="O141" i="1"/>
  <c r="M140" i="1"/>
  <c r="O140" i="1" s="1"/>
  <c r="L206" i="1"/>
  <c r="O206" i="1"/>
  <c r="I183" i="3"/>
  <c r="I175" i="3" s="1"/>
  <c r="L126" i="3"/>
  <c r="N126" i="3" s="1"/>
  <c r="P24" i="2"/>
  <c r="P349" i="2"/>
  <c r="K23" i="2"/>
  <c r="M23" i="2" s="1"/>
  <c r="K221" i="2"/>
  <c r="M221" i="2" s="1"/>
  <c r="P300" i="2"/>
  <c r="M300" i="2"/>
  <c r="K299" i="2"/>
  <c r="K415" i="3"/>
  <c r="I409" i="3"/>
  <c r="K409" i="3" s="1"/>
  <c r="I333" i="3"/>
  <c r="K333" i="3" s="1"/>
  <c r="K127" i="3"/>
  <c r="I23" i="3"/>
  <c r="K23" i="3" s="1"/>
  <c r="K412" i="2"/>
  <c r="M412" i="2" s="1"/>
  <c r="M357" i="2"/>
  <c r="K356" i="2"/>
  <c r="P52" i="2"/>
  <c r="N48" i="2"/>
  <c r="N22" i="2"/>
  <c r="P23" i="2"/>
  <c r="O114" i="1"/>
  <c r="M113" i="1"/>
  <c r="O113" i="1" s="1"/>
  <c r="N36" i="2"/>
  <c r="P37" i="2"/>
  <c r="I121" i="3"/>
  <c r="K121" i="3" s="1"/>
  <c r="K122" i="3"/>
  <c r="L434" i="1"/>
  <c r="J424" i="1"/>
  <c r="L424" i="1" s="1"/>
  <c r="N448" i="3"/>
  <c r="L447" i="3"/>
  <c r="P131" i="2"/>
  <c r="O434" i="1"/>
  <c r="M424" i="1"/>
  <c r="O424" i="1" s="1"/>
  <c r="N385" i="2"/>
  <c r="P386" i="2"/>
  <c r="L333" i="3"/>
  <c r="N333" i="3" s="1"/>
  <c r="K143" i="3"/>
  <c r="I138" i="3"/>
  <c r="K138" i="3" s="1"/>
  <c r="N176" i="3"/>
  <c r="L322" i="1"/>
  <c r="J314" i="1"/>
  <c r="J205" i="1" s="1"/>
  <c r="N415" i="3"/>
  <c r="L409" i="3"/>
  <c r="M52" i="2"/>
  <c r="K48" i="2"/>
  <c r="P413" i="2"/>
  <c r="N412" i="2"/>
  <c r="P412" i="2" s="1"/>
  <c r="L121" i="3"/>
  <c r="N121" i="3" s="1"/>
  <c r="N122" i="3"/>
  <c r="J385" i="1"/>
  <c r="L385" i="1" s="1"/>
  <c r="N220" i="2"/>
  <c r="P221" i="2"/>
  <c r="P338" i="2"/>
  <c r="N310" i="2"/>
  <c r="K370" i="2"/>
  <c r="M371" i="2"/>
  <c r="N347" i="2"/>
  <c r="P347" i="2" s="1"/>
  <c r="P348" i="2"/>
  <c r="O150" i="1"/>
  <c r="J448" i="1"/>
  <c r="L448" i="1" s="1"/>
  <c r="L449" i="1"/>
  <c r="H209" i="2"/>
  <c r="N370" i="2"/>
  <c r="P371" i="2"/>
  <c r="N377" i="2"/>
  <c r="P378" i="2"/>
  <c r="M366" i="1"/>
  <c r="O366" i="1" s="1"/>
  <c r="K448" i="3"/>
  <c r="I447" i="3"/>
  <c r="K447" i="3" s="1"/>
  <c r="M378" i="2"/>
  <c r="K377" i="2"/>
  <c r="L23" i="3"/>
  <c r="N23" i="3" s="1"/>
  <c r="L183" i="3"/>
  <c r="N183" i="3" s="1"/>
  <c r="N184" i="3"/>
  <c r="N143" i="3"/>
  <c r="L138" i="3"/>
  <c r="N138" i="3" s="1"/>
  <c r="O322" i="1"/>
  <c r="M314" i="1"/>
  <c r="O314" i="1" s="1"/>
  <c r="N298" i="2"/>
  <c r="P299" i="2"/>
  <c r="L227" i="3"/>
  <c r="L391" i="3"/>
  <c r="N391" i="3" s="1"/>
  <c r="N398" i="3"/>
  <c r="M462" i="1"/>
  <c r="O462" i="1" s="1"/>
  <c r="O463" i="1"/>
  <c r="M448" i="1"/>
  <c r="O448" i="1" s="1"/>
  <c r="O449" i="1"/>
  <c r="L434" i="3"/>
  <c r="L424" i="3" s="1"/>
  <c r="N435" i="3"/>
  <c r="M338" i="2"/>
  <c r="K310" i="2"/>
  <c r="N356" i="2"/>
  <c r="P357" i="2"/>
  <c r="M385" i="1"/>
  <c r="O385" i="1" s="1"/>
  <c r="M18" i="1"/>
  <c r="O18" i="1" s="1"/>
  <c r="O24" i="1"/>
  <c r="K36" i="2"/>
  <c r="M37" i="2"/>
  <c r="J462" i="1"/>
  <c r="L462" i="1" s="1"/>
  <c r="L463" i="1"/>
  <c r="L114" i="1"/>
  <c r="J113" i="1"/>
  <c r="L113" i="1" s="1"/>
  <c r="J18" i="1"/>
  <c r="L18" i="1" s="1"/>
  <c r="L24" i="1"/>
  <c r="L150" i="1"/>
  <c r="L140" i="1" s="1"/>
  <c r="I391" i="3"/>
  <c r="K398" i="3"/>
  <c r="K434" i="3"/>
  <c r="K424" i="3" s="1"/>
  <c r="M385" i="2"/>
  <c r="K384" i="2"/>
  <c r="M131" i="2"/>
  <c r="M64" i="2" s="1"/>
  <c r="K347" i="2" l="1"/>
  <c r="M347" i="2" s="1"/>
  <c r="M205" i="1"/>
  <c r="K22" i="2"/>
  <c r="K21" i="2" s="1"/>
  <c r="K183" i="3"/>
  <c r="N447" i="3"/>
  <c r="O205" i="1"/>
  <c r="K175" i="3"/>
  <c r="K220" i="2"/>
  <c r="M220" i="2" s="1"/>
  <c r="K298" i="2"/>
  <c r="M299" i="2"/>
  <c r="M356" i="2"/>
  <c r="K355" i="2"/>
  <c r="M355" i="2" s="1"/>
  <c r="M310" i="2"/>
  <c r="K309" i="2"/>
  <c r="N297" i="2"/>
  <c r="P298" i="2"/>
  <c r="M377" i="2"/>
  <c r="K376" i="2"/>
  <c r="M376" i="2" s="1"/>
  <c r="N309" i="2"/>
  <c r="P310" i="2"/>
  <c r="N63" i="2"/>
  <c r="P64" i="2"/>
  <c r="K47" i="2"/>
  <c r="M48" i="2"/>
  <c r="L314" i="1"/>
  <c r="L205" i="1" s="1"/>
  <c r="P385" i="2"/>
  <c r="N384" i="2"/>
  <c r="N35" i="2"/>
  <c r="P35" i="2" s="1"/>
  <c r="P36" i="2"/>
  <c r="N21" i="2"/>
  <c r="P22" i="2"/>
  <c r="N369" i="2"/>
  <c r="P369" i="2" s="1"/>
  <c r="P370" i="2"/>
  <c r="K35" i="2"/>
  <c r="M35" i="2" s="1"/>
  <c r="M36" i="2"/>
  <c r="N227" i="3"/>
  <c r="N376" i="2"/>
  <c r="P376" i="2" s="1"/>
  <c r="P377" i="2"/>
  <c r="N47" i="2"/>
  <c r="P48" i="2"/>
  <c r="N355" i="2"/>
  <c r="P355" i="2" s="1"/>
  <c r="P356" i="2"/>
  <c r="N434" i="3"/>
  <c r="N424" i="3" s="1"/>
  <c r="H208" i="2"/>
  <c r="J209" i="2"/>
  <c r="M370" i="2"/>
  <c r="K369" i="2"/>
  <c r="M369" i="2" s="1"/>
  <c r="N219" i="2"/>
  <c r="P220" i="2"/>
  <c r="L382" i="3"/>
  <c r="N382" i="3" s="1"/>
  <c r="N409" i="3"/>
  <c r="L175" i="3"/>
  <c r="N175" i="3" s="1"/>
  <c r="K391" i="3"/>
  <c r="I382" i="3"/>
  <c r="K382" i="3" s="1"/>
  <c r="K63" i="2"/>
  <c r="K383" i="2"/>
  <c r="M383" i="2" s="1"/>
  <c r="M384" i="2"/>
  <c r="H396" i="2"/>
  <c r="M22" i="2" l="1"/>
  <c r="K219" i="2"/>
  <c r="K218" i="2" s="1"/>
  <c r="M218" i="2" s="1"/>
  <c r="I460" i="3"/>
  <c r="L460" i="3"/>
  <c r="K460" i="3"/>
  <c r="N460" i="3"/>
  <c r="M298" i="2"/>
  <c r="K297" i="2"/>
  <c r="M297" i="2" s="1"/>
  <c r="N218" i="2"/>
  <c r="P218" i="2" s="1"/>
  <c r="P219" i="2"/>
  <c r="J478" i="1"/>
  <c r="L478" i="1" s="1"/>
  <c r="M478" i="1"/>
  <c r="O478" i="1" s="1"/>
  <c r="N308" i="2"/>
  <c r="P308" i="2" s="1"/>
  <c r="P309" i="2"/>
  <c r="P297" i="2"/>
  <c r="N46" i="2"/>
  <c r="P47" i="2"/>
  <c r="K308" i="2"/>
  <c r="M309" i="2"/>
  <c r="H395" i="2"/>
  <c r="J396" i="2"/>
  <c r="J208" i="2"/>
  <c r="H207" i="2"/>
  <c r="J207" i="2" s="1"/>
  <c r="N20" i="2"/>
  <c r="P20" i="2" s="1"/>
  <c r="P21" i="2"/>
  <c r="K46" i="2"/>
  <c r="M47" i="2"/>
  <c r="N383" i="2"/>
  <c r="P383" i="2" s="1"/>
  <c r="P384" i="2"/>
  <c r="N62" i="2"/>
  <c r="P62" i="2" s="1"/>
  <c r="P63" i="2"/>
  <c r="K62" i="2"/>
  <c r="M62" i="2" s="1"/>
  <c r="M63" i="2"/>
  <c r="M219" i="2"/>
  <c r="K20" i="2"/>
  <c r="M21" i="2"/>
  <c r="F210" i="3"/>
  <c r="G341" i="1"/>
  <c r="F439" i="3"/>
  <c r="G437" i="1"/>
  <c r="N296" i="2" l="1"/>
  <c r="P296" i="2" s="1"/>
  <c r="H394" i="2"/>
  <c r="J395" i="2"/>
  <c r="F437" i="3"/>
  <c r="H439" i="3"/>
  <c r="N45" i="2"/>
  <c r="P46" i="2"/>
  <c r="G340" i="1"/>
  <c r="I340" i="1" s="1"/>
  <c r="I341" i="1"/>
  <c r="M46" i="2"/>
  <c r="K45" i="2"/>
  <c r="M308" i="2"/>
  <c r="K296" i="2"/>
  <c r="M296" i="2" s="1"/>
  <c r="G436" i="1"/>
  <c r="I437" i="1"/>
  <c r="F209" i="3"/>
  <c r="H210" i="3"/>
  <c r="M20" i="2"/>
  <c r="H375" i="2"/>
  <c r="J375" i="2" s="1"/>
  <c r="F208" i="3" l="1"/>
  <c r="H208" i="3" s="1"/>
  <c r="H209" i="3"/>
  <c r="F436" i="3"/>
  <c r="H437" i="3"/>
  <c r="M45" i="2"/>
  <c r="K44" i="2"/>
  <c r="K447" i="2" s="1"/>
  <c r="G435" i="1"/>
  <c r="I436" i="1"/>
  <c r="P45" i="2"/>
  <c r="N44" i="2"/>
  <c r="H386" i="2"/>
  <c r="J394" i="2"/>
  <c r="F408" i="3"/>
  <c r="G407" i="1"/>
  <c r="H385" i="2" l="1"/>
  <c r="J385" i="2" s="1"/>
  <c r="J386" i="2"/>
  <c r="G434" i="1"/>
  <c r="I434" i="1" s="1"/>
  <c r="I435" i="1"/>
  <c r="F435" i="3"/>
  <c r="H436" i="3"/>
  <c r="G406" i="1"/>
  <c r="I406" i="1" s="1"/>
  <c r="I407" i="1"/>
  <c r="N447" i="2"/>
  <c r="P447" i="2" s="1"/>
  <c r="P44" i="2"/>
  <c r="M44" i="2"/>
  <c r="M447" i="2"/>
  <c r="F407" i="3"/>
  <c r="H408" i="3"/>
  <c r="F270" i="3"/>
  <c r="G61" i="1"/>
  <c r="F269" i="3" l="1"/>
  <c r="H270" i="3"/>
  <c r="H273" i="2"/>
  <c r="G60" i="1"/>
  <c r="I60" i="1" s="1"/>
  <c r="I61" i="1"/>
  <c r="F406" i="3"/>
  <c r="H406" i="3" s="1"/>
  <c r="H407" i="3"/>
  <c r="F434" i="3"/>
  <c r="H434" i="3" s="1"/>
  <c r="H435" i="3"/>
  <c r="G325" i="1"/>
  <c r="I325" i="1" s="1"/>
  <c r="F268" i="3" l="1"/>
  <c r="H268" i="3" s="1"/>
  <c r="H269" i="3"/>
  <c r="H272" i="2"/>
  <c r="J272" i="2" s="1"/>
  <c r="J273" i="2"/>
  <c r="H384" i="2"/>
  <c r="F236" i="3"/>
  <c r="F162" i="3"/>
  <c r="H199" i="2"/>
  <c r="G300" i="1"/>
  <c r="H236" i="3" l="1"/>
  <c r="H234" i="3" s="1"/>
  <c r="F234" i="3"/>
  <c r="F161" i="3"/>
  <c r="H162" i="3"/>
  <c r="G372" i="1"/>
  <c r="G297" i="1"/>
  <c r="I297" i="1" s="1"/>
  <c r="I300" i="1"/>
  <c r="H198" i="2"/>
  <c r="J199" i="2"/>
  <c r="H383" i="2"/>
  <c r="J383" i="2" s="1"/>
  <c r="J384" i="2"/>
  <c r="H195" i="2" l="1"/>
  <c r="J195" i="2" s="1"/>
  <c r="J198" i="2"/>
  <c r="F233" i="3"/>
  <c r="G371" i="1"/>
  <c r="G367" i="1" s="1"/>
  <c r="I372" i="1"/>
  <c r="F158" i="3"/>
  <c r="H158" i="3" s="1"/>
  <c r="H161" i="3"/>
  <c r="G243" i="1"/>
  <c r="I243" i="1" s="1"/>
  <c r="F232" i="3" l="1"/>
  <c r="H232" i="3" s="1"/>
  <c r="H233" i="3"/>
  <c r="I371" i="1"/>
  <c r="I367" i="1" s="1"/>
  <c r="F352" i="3"/>
  <c r="G168" i="1"/>
  <c r="I168" i="1" s="1"/>
  <c r="F351" i="3" l="1"/>
  <c r="H352" i="3"/>
  <c r="G167" i="1"/>
  <c r="I167" i="1" s="1"/>
  <c r="H340" i="2"/>
  <c r="H339" i="2" l="1"/>
  <c r="J340" i="2"/>
  <c r="F350" i="3"/>
  <c r="H350" i="3" s="1"/>
  <c r="H351" i="3"/>
  <c r="F74" i="3"/>
  <c r="H74" i="3" s="1"/>
  <c r="H437" i="2"/>
  <c r="J437" i="2" s="1"/>
  <c r="F49" i="3"/>
  <c r="H49" i="3" s="1"/>
  <c r="H61" i="2"/>
  <c r="J61" i="2" s="1"/>
  <c r="F343" i="3"/>
  <c r="H343" i="3" s="1"/>
  <c r="H332" i="2"/>
  <c r="J332" i="2" s="1"/>
  <c r="H338" i="2" l="1"/>
  <c r="J338" i="2" s="1"/>
  <c r="J339" i="2"/>
  <c r="F48" i="3"/>
  <c r="H48" i="3" s="1"/>
  <c r="F73" i="3"/>
  <c r="H73" i="3" s="1"/>
  <c r="F341" i="3"/>
  <c r="H341" i="3" s="1"/>
  <c r="H60" i="2"/>
  <c r="J60" i="2" s="1"/>
  <c r="H436" i="2"/>
  <c r="J436" i="2" s="1"/>
  <c r="F342" i="3"/>
  <c r="H342" i="3" s="1"/>
  <c r="F47" i="3" l="1"/>
  <c r="H47" i="3" s="1"/>
  <c r="F72" i="3"/>
  <c r="H72" i="3" s="1"/>
  <c r="H59" i="2"/>
  <c r="J59" i="2" s="1"/>
  <c r="H435" i="2"/>
  <c r="J435" i="2" s="1"/>
  <c r="G219" i="1" l="1"/>
  <c r="I219" i="1" s="1"/>
  <c r="G476" i="1"/>
  <c r="I476" i="1" s="1"/>
  <c r="G475" i="1" l="1"/>
  <c r="I475" i="1" s="1"/>
  <c r="G218" i="1"/>
  <c r="I218" i="1" s="1"/>
  <c r="G165" i="1"/>
  <c r="I165" i="1" s="1"/>
  <c r="G164" i="1" l="1"/>
  <c r="I164" i="1" s="1"/>
  <c r="H439" i="2"/>
  <c r="H438" i="2" l="1"/>
  <c r="J438" i="2" s="1"/>
  <c r="J439" i="2"/>
  <c r="F114" i="3"/>
  <c r="H382" i="2"/>
  <c r="J382" i="2" s="1"/>
  <c r="G259" i="1"/>
  <c r="I259" i="1" s="1"/>
  <c r="F113" i="3" l="1"/>
  <c r="H114" i="3"/>
  <c r="G258" i="1"/>
  <c r="I258" i="1" s="1"/>
  <c r="H381" i="2"/>
  <c r="G307" i="1"/>
  <c r="I307" i="1" s="1"/>
  <c r="F112" i="3" l="1"/>
  <c r="H112" i="3" s="1"/>
  <c r="H113" i="3"/>
  <c r="H380" i="2"/>
  <c r="J380" i="2" s="1"/>
  <c r="J381" i="2"/>
  <c r="H378" i="2" l="1"/>
  <c r="H377" i="2" s="1"/>
  <c r="H376" i="2" s="1"/>
  <c r="J376" i="2" s="1"/>
  <c r="H379" i="2"/>
  <c r="J379" i="2" s="1"/>
  <c r="F401" i="3"/>
  <c r="H401" i="3" s="1"/>
  <c r="J378" i="2" l="1"/>
  <c r="J377" i="2"/>
  <c r="H142" i="2"/>
  <c r="J142" i="2" s="1"/>
  <c r="H139" i="2"/>
  <c r="J139" i="2" s="1"/>
  <c r="G403" i="1"/>
  <c r="I403" i="1" s="1"/>
  <c r="G402" i="1" l="1"/>
  <c r="I402" i="1" s="1"/>
  <c r="F418" i="3"/>
  <c r="H418" i="3" s="1"/>
  <c r="H417" i="3" s="1"/>
  <c r="H416" i="3" s="1"/>
  <c r="F423" i="3"/>
  <c r="H423" i="3" s="1"/>
  <c r="F402" i="3"/>
  <c r="H402" i="3" s="1"/>
  <c r="H134" i="2"/>
  <c r="G422" i="1"/>
  <c r="I422" i="1" s="1"/>
  <c r="G421" i="1"/>
  <c r="I421" i="1" s="1"/>
  <c r="G401" i="1" l="1"/>
  <c r="I401" i="1" s="1"/>
  <c r="H133" i="2"/>
  <c r="H132" i="2" s="1"/>
  <c r="F417" i="3"/>
  <c r="F416" i="3" s="1"/>
  <c r="F422" i="3"/>
  <c r="H422" i="3" s="1"/>
  <c r="F400" i="3"/>
  <c r="H400" i="3" s="1"/>
  <c r="F399" i="3" l="1"/>
  <c r="H399" i="3" s="1"/>
  <c r="F421" i="3"/>
  <c r="H421" i="3" s="1"/>
  <c r="F398" i="3" l="1"/>
  <c r="H398" i="3" s="1"/>
  <c r="F186" i="3"/>
  <c r="H186" i="3" s="1"/>
  <c r="G324" i="1" l="1"/>
  <c r="I324" i="1" s="1"/>
  <c r="H187" i="2"/>
  <c r="F53" i="3"/>
  <c r="H53" i="3" s="1"/>
  <c r="H98" i="2"/>
  <c r="J98" i="2" s="1"/>
  <c r="H67" i="2"/>
  <c r="J67" i="2" s="1"/>
  <c r="G223" i="1"/>
  <c r="I223" i="1" s="1"/>
  <c r="H186" i="2" l="1"/>
  <c r="J186" i="2" s="1"/>
  <c r="J187" i="2"/>
  <c r="G323" i="1"/>
  <c r="H97" i="2"/>
  <c r="J97" i="2" s="1"/>
  <c r="F52" i="3"/>
  <c r="H52" i="3" s="1"/>
  <c r="G222" i="1"/>
  <c r="I222" i="1" s="1"/>
  <c r="H66" i="2"/>
  <c r="J66" i="2" s="1"/>
  <c r="G322" i="1" l="1"/>
  <c r="I322" i="1" s="1"/>
  <c r="I323" i="1"/>
  <c r="H65" i="2"/>
  <c r="J65" i="2" s="1"/>
  <c r="F51" i="3"/>
  <c r="H51" i="3" s="1"/>
  <c r="G221" i="1"/>
  <c r="I221" i="1" s="1"/>
  <c r="H96" i="2"/>
  <c r="J96" i="2" s="1"/>
  <c r="F50" i="3" l="1"/>
  <c r="H50" i="3" s="1"/>
  <c r="J352" i="2" l="1"/>
  <c r="J354" i="2"/>
  <c r="F329" i="3"/>
  <c r="H329" i="3" s="1"/>
  <c r="H264" i="2"/>
  <c r="J264" i="2" s="1"/>
  <c r="G103" i="1"/>
  <c r="I103" i="1" s="1"/>
  <c r="H263" i="2" l="1"/>
  <c r="J263" i="2" s="1"/>
  <c r="F328" i="3"/>
  <c r="H328" i="3" s="1"/>
  <c r="F142" i="3" l="1"/>
  <c r="H142" i="3" s="1"/>
  <c r="H267" i="2"/>
  <c r="J267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4" i="2"/>
  <c r="J34" i="2" s="1"/>
  <c r="I26" i="1" l="1"/>
  <c r="I25" i="1" s="1"/>
  <c r="G25" i="1"/>
  <c r="G20" i="1"/>
  <c r="I20" i="1" s="1"/>
  <c r="H33" i="2"/>
  <c r="J33" i="2" s="1"/>
  <c r="F139" i="3"/>
  <c r="H139" i="3" s="1"/>
  <c r="F82" i="3"/>
  <c r="H82" i="3" s="1"/>
  <c r="G125" i="1"/>
  <c r="I125" i="1" s="1"/>
  <c r="F376" i="3"/>
  <c r="H376" i="3" s="1"/>
  <c r="H337" i="2"/>
  <c r="J337" i="2" s="1"/>
  <c r="G192" i="1"/>
  <c r="I192" i="1" s="1"/>
  <c r="F182" i="3"/>
  <c r="H182" i="3" s="1"/>
  <c r="H106" i="2"/>
  <c r="J106" i="2" s="1"/>
  <c r="G320" i="1"/>
  <c r="I320" i="1" s="1"/>
  <c r="F157" i="3"/>
  <c r="H157" i="3" s="1"/>
  <c r="H167" i="2"/>
  <c r="J167" i="2" s="1"/>
  <c r="G295" i="1"/>
  <c r="F125" i="3"/>
  <c r="H125" i="3" s="1"/>
  <c r="H124" i="2"/>
  <c r="J124" i="2" s="1"/>
  <c r="G267" i="1"/>
  <c r="I267" i="1" s="1"/>
  <c r="F90" i="3"/>
  <c r="H90" i="3" s="1"/>
  <c r="H113" i="2"/>
  <c r="J113" i="2" s="1"/>
  <c r="G235" i="1"/>
  <c r="I235" i="1" s="1"/>
  <c r="G294" i="1" l="1"/>
  <c r="I295" i="1"/>
  <c r="G266" i="1"/>
  <c r="I266" i="1" s="1"/>
  <c r="G19" i="1"/>
  <c r="I19" i="1" s="1"/>
  <c r="H105" i="2"/>
  <c r="J105" i="2" s="1"/>
  <c r="F181" i="3"/>
  <c r="H181" i="3" s="1"/>
  <c r="H123" i="2"/>
  <c r="J123" i="2" s="1"/>
  <c r="F156" i="3"/>
  <c r="G191" i="1"/>
  <c r="I191" i="1" s="1"/>
  <c r="F81" i="3"/>
  <c r="H81" i="3" s="1"/>
  <c r="F89" i="3"/>
  <c r="H89" i="3" s="1"/>
  <c r="F375" i="3"/>
  <c r="H375" i="3" s="1"/>
  <c r="H166" i="2"/>
  <c r="G124" i="1"/>
  <c r="I124" i="1" s="1"/>
  <c r="H112" i="2"/>
  <c r="J112" i="2" s="1"/>
  <c r="F124" i="3"/>
  <c r="H124" i="3" s="1"/>
  <c r="G319" i="1"/>
  <c r="I319" i="1" s="1"/>
  <c r="H336" i="2"/>
  <c r="J336" i="2" s="1"/>
  <c r="H32" i="2"/>
  <c r="J32" i="2" s="1"/>
  <c r="F155" i="3" l="1"/>
  <c r="H156" i="3"/>
  <c r="H165" i="2"/>
  <c r="J165" i="2" s="1"/>
  <c r="J166" i="2"/>
  <c r="G290" i="1"/>
  <c r="I290" i="1" s="1"/>
  <c r="I294" i="1"/>
  <c r="G265" i="1"/>
  <c r="I265" i="1" s="1"/>
  <c r="F374" i="3"/>
  <c r="H374" i="3" s="1"/>
  <c r="F180" i="3"/>
  <c r="H180" i="3" s="1"/>
  <c r="F80" i="3"/>
  <c r="H80" i="3" s="1"/>
  <c r="F123" i="3"/>
  <c r="H123" i="3" s="1"/>
  <c r="G123" i="1"/>
  <c r="I123" i="1" s="1"/>
  <c r="H122" i="2"/>
  <c r="J122" i="2" s="1"/>
  <c r="H104" i="2"/>
  <c r="J104" i="2" s="1"/>
  <c r="F151" i="3" l="1"/>
  <c r="H151" i="3" s="1"/>
  <c r="H155" i="3"/>
  <c r="G264" i="1"/>
  <c r="I264" i="1" s="1"/>
  <c r="F122" i="3"/>
  <c r="H122" i="3" s="1"/>
  <c r="H374" i="2"/>
  <c r="J374" i="2" s="1"/>
  <c r="F79" i="3"/>
  <c r="H79" i="3" s="1"/>
  <c r="H373" i="2" l="1"/>
  <c r="J373" i="2" s="1"/>
  <c r="H372" i="2" l="1"/>
  <c r="J372" i="2" s="1"/>
  <c r="H371" i="2"/>
  <c r="J371" i="2" s="1"/>
  <c r="F308" i="3"/>
  <c r="H308" i="3" s="1"/>
  <c r="H307" i="3" s="1"/>
  <c r="F307" i="3" l="1"/>
  <c r="F304" i="3" l="1"/>
  <c r="H304" i="3" s="1"/>
  <c r="H370" i="2"/>
  <c r="J370" i="2" s="1"/>
  <c r="H369" i="2" l="1"/>
  <c r="J369" i="2" s="1"/>
  <c r="F365" i="3"/>
  <c r="H365" i="3" s="1"/>
  <c r="F346" i="3"/>
  <c r="H346" i="3" s="1"/>
  <c r="H329" i="2"/>
  <c r="J329" i="2" s="1"/>
  <c r="G181" i="1"/>
  <c r="I181" i="1" s="1"/>
  <c r="G156" i="1"/>
  <c r="I156" i="1" s="1"/>
  <c r="G155" i="1"/>
  <c r="I155" i="1" s="1"/>
  <c r="H331" i="2" l="1"/>
  <c r="J331" i="2" s="1"/>
  <c r="H328" i="2"/>
  <c r="J328" i="2" s="1"/>
  <c r="F344" i="3"/>
  <c r="H344" i="3" s="1"/>
  <c r="G180" i="1"/>
  <c r="I180" i="1" s="1"/>
  <c r="F364" i="3"/>
  <c r="H364" i="3" s="1"/>
  <c r="F345" i="3"/>
  <c r="H345" i="3" s="1"/>
  <c r="F397" i="3"/>
  <c r="H397" i="3" s="1"/>
  <c r="F396" i="3" l="1"/>
  <c r="H396" i="3" s="1"/>
  <c r="H327" i="2"/>
  <c r="J327" i="2" s="1"/>
  <c r="F363" i="3"/>
  <c r="H363" i="3" s="1"/>
  <c r="H330" i="2"/>
  <c r="J330" i="2" s="1"/>
  <c r="F395" i="3" l="1"/>
  <c r="H395" i="3" s="1"/>
  <c r="G399" i="1" l="1"/>
  <c r="I399" i="1" s="1"/>
  <c r="G398" i="1" l="1"/>
  <c r="I398" i="1" s="1"/>
  <c r="H127" i="2" l="1"/>
  <c r="J127" i="2" s="1"/>
  <c r="H126" i="2" l="1"/>
  <c r="J126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H43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6" i="3"/>
  <c r="H86" i="3" s="1"/>
  <c r="F88" i="3"/>
  <c r="H88" i="3" s="1"/>
  <c r="F93" i="3"/>
  <c r="H93" i="3" s="1"/>
  <c r="H92" i="3" s="1"/>
  <c r="H91" i="3" s="1"/>
  <c r="F96" i="3"/>
  <c r="H96" i="3" s="1"/>
  <c r="F105" i="3"/>
  <c r="F130" i="3"/>
  <c r="H130" i="3" s="1"/>
  <c r="F132" i="3"/>
  <c r="H132" i="3" s="1"/>
  <c r="F134" i="3"/>
  <c r="H134" i="3" s="1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0" i="3"/>
  <c r="H240" i="3" s="1"/>
  <c r="H239" i="3" s="1"/>
  <c r="H238" i="3" s="1"/>
  <c r="F257" i="3"/>
  <c r="H257" i="3" s="1"/>
  <c r="F258" i="3"/>
  <c r="H258" i="3" s="1"/>
  <c r="F292" i="3"/>
  <c r="F298" i="3"/>
  <c r="H298" i="3" s="1"/>
  <c r="F302" i="3"/>
  <c r="H302" i="3" s="1"/>
  <c r="F313" i="3"/>
  <c r="H313" i="3" s="1"/>
  <c r="F314" i="3"/>
  <c r="H314" i="3" s="1"/>
  <c r="F318" i="3"/>
  <c r="H318" i="3" s="1"/>
  <c r="F320" i="3"/>
  <c r="H320" i="3" s="1"/>
  <c r="F323" i="3"/>
  <c r="F325" i="3"/>
  <c r="H325" i="3" s="1"/>
  <c r="F332" i="3"/>
  <c r="H332" i="3" s="1"/>
  <c r="F337" i="3"/>
  <c r="H337" i="3" s="1"/>
  <c r="F340" i="3"/>
  <c r="H340" i="3" s="1"/>
  <c r="H339" i="3" s="1"/>
  <c r="H338" i="3" s="1"/>
  <c r="F349" i="3"/>
  <c r="H349" i="3" s="1"/>
  <c r="F362" i="3"/>
  <c r="H362" i="3" s="1"/>
  <c r="H361" i="3" s="1"/>
  <c r="H360" i="3" s="1"/>
  <c r="H359" i="3" s="1"/>
  <c r="F369" i="3"/>
  <c r="H369" i="3" s="1"/>
  <c r="H368" i="3" s="1"/>
  <c r="F371" i="3"/>
  <c r="H371" i="3" s="1"/>
  <c r="F373" i="3"/>
  <c r="H373" i="3" s="1"/>
  <c r="F379" i="3"/>
  <c r="H379" i="3" s="1"/>
  <c r="H378" i="3" s="1"/>
  <c r="F381" i="3"/>
  <c r="H381" i="3" s="1"/>
  <c r="F386" i="3"/>
  <c r="H386" i="3" s="1"/>
  <c r="F390" i="3"/>
  <c r="H390" i="3" s="1"/>
  <c r="F394" i="3"/>
  <c r="H394" i="3" s="1"/>
  <c r="F405" i="3"/>
  <c r="H405" i="3" s="1"/>
  <c r="F412" i="3"/>
  <c r="H412" i="3" s="1"/>
  <c r="F414" i="3"/>
  <c r="H414" i="3" s="1"/>
  <c r="F430" i="3"/>
  <c r="H430" i="3" s="1"/>
  <c r="F451" i="3"/>
  <c r="H451" i="3" s="1"/>
  <c r="F455" i="3"/>
  <c r="H455" i="3" s="1"/>
  <c r="H454" i="3" s="1"/>
  <c r="H453" i="3" s="1"/>
  <c r="H452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3" i="2"/>
  <c r="J73" i="2" s="1"/>
  <c r="H75" i="2"/>
  <c r="J75" i="2" s="1"/>
  <c r="H77" i="2"/>
  <c r="J77" i="2" s="1"/>
  <c r="H80" i="2"/>
  <c r="J80" i="2" s="1"/>
  <c r="H88" i="2"/>
  <c r="J88" i="2" s="1"/>
  <c r="H93" i="2"/>
  <c r="J93" i="2" s="1"/>
  <c r="H109" i="2"/>
  <c r="J109" i="2" s="1"/>
  <c r="H111" i="2"/>
  <c r="J111" i="2" s="1"/>
  <c r="H116" i="2"/>
  <c r="J116" i="2" s="1"/>
  <c r="H118" i="2"/>
  <c r="J118" i="2" s="1"/>
  <c r="H121" i="2"/>
  <c r="J121" i="2" s="1"/>
  <c r="H130" i="2"/>
  <c r="J130" i="2" s="1"/>
  <c r="H138" i="2"/>
  <c r="J138" i="2" s="1"/>
  <c r="H143" i="2"/>
  <c r="J143" i="2" s="1"/>
  <c r="H146" i="2"/>
  <c r="J146" i="2" s="1"/>
  <c r="H152" i="2"/>
  <c r="J152" i="2" s="1"/>
  <c r="H154" i="2"/>
  <c r="J154" i="2" s="1"/>
  <c r="H170" i="2"/>
  <c r="J170" i="2" s="1"/>
  <c r="H173" i="2"/>
  <c r="J173" i="2" s="1"/>
  <c r="H176" i="2"/>
  <c r="J176" i="2" s="1"/>
  <c r="H182" i="2"/>
  <c r="J182" i="2" s="1"/>
  <c r="H225" i="2"/>
  <c r="J225" i="2" s="1"/>
  <c r="H227" i="2"/>
  <c r="J227" i="2" s="1"/>
  <c r="H230" i="2"/>
  <c r="J230" i="2" s="1"/>
  <c r="H233" i="2"/>
  <c r="J233" i="2" s="1"/>
  <c r="H236" i="2"/>
  <c r="J236" i="2" s="1"/>
  <c r="H237" i="2"/>
  <c r="J237" i="2" s="1"/>
  <c r="H252" i="2"/>
  <c r="H258" i="2"/>
  <c r="H260" i="2"/>
  <c r="J260" i="2" s="1"/>
  <c r="H270" i="2"/>
  <c r="J270" i="2" s="1"/>
  <c r="H271" i="2"/>
  <c r="J271" i="2" s="1"/>
  <c r="H284" i="2"/>
  <c r="J284" i="2" s="1"/>
  <c r="H303" i="2"/>
  <c r="J303" i="2" s="1"/>
  <c r="H307" i="2"/>
  <c r="J307" i="2" s="1"/>
  <c r="H313" i="2"/>
  <c r="J313" i="2" s="1"/>
  <c r="H316" i="2"/>
  <c r="J316" i="2" s="1"/>
  <c r="H319" i="2"/>
  <c r="J319" i="2" s="1"/>
  <c r="H322" i="2"/>
  <c r="J322" i="2" s="1"/>
  <c r="H324" i="2"/>
  <c r="J324" i="2" s="1"/>
  <c r="H326" i="2"/>
  <c r="J326" i="2" s="1"/>
  <c r="H335" i="2"/>
  <c r="J335" i="2" s="1"/>
  <c r="H361" i="2"/>
  <c r="J361" i="2" s="1"/>
  <c r="H416" i="2"/>
  <c r="J416" i="2" s="1"/>
  <c r="H419" i="2"/>
  <c r="J419" i="2" s="1"/>
  <c r="H421" i="2"/>
  <c r="J421" i="2" s="1"/>
  <c r="H423" i="2"/>
  <c r="J423" i="2" s="1"/>
  <c r="H427" i="2"/>
  <c r="J427" i="2" s="1"/>
  <c r="H430" i="2"/>
  <c r="J430" i="2" s="1"/>
  <c r="H432" i="2"/>
  <c r="J432" i="2" s="1"/>
  <c r="H434" i="2"/>
  <c r="J434" i="2" s="1"/>
  <c r="G473" i="1"/>
  <c r="I473" i="1" s="1"/>
  <c r="G471" i="1"/>
  <c r="I471" i="1" s="1"/>
  <c r="G469" i="1"/>
  <c r="I469" i="1" s="1"/>
  <c r="G466" i="1"/>
  <c r="I466" i="1" s="1"/>
  <c r="G460" i="1"/>
  <c r="I460" i="1" s="1"/>
  <c r="G458" i="1"/>
  <c r="I458" i="1" s="1"/>
  <c r="G456" i="1"/>
  <c r="I456" i="1" s="1"/>
  <c r="G452" i="1"/>
  <c r="I452" i="1" s="1"/>
  <c r="G429" i="1"/>
  <c r="I429" i="1" s="1"/>
  <c r="G417" i="1"/>
  <c r="G413" i="1"/>
  <c r="I413" i="1" s="1"/>
  <c r="G411" i="1"/>
  <c r="I411" i="1" s="1"/>
  <c r="G396" i="1"/>
  <c r="I396" i="1" s="1"/>
  <c r="G392" i="1"/>
  <c r="I392" i="1" s="1"/>
  <c r="G388" i="1"/>
  <c r="I388" i="1" s="1"/>
  <c r="G381" i="1"/>
  <c r="G317" i="1"/>
  <c r="I317" i="1" s="1"/>
  <c r="G312" i="1"/>
  <c r="I312" i="1" s="1"/>
  <c r="G309" i="1"/>
  <c r="I309" i="1" s="1"/>
  <c r="G304" i="1"/>
  <c r="I304" i="1" s="1"/>
  <c r="G288" i="1"/>
  <c r="I288" i="1" s="1"/>
  <c r="G284" i="1"/>
  <c r="I284" i="1" s="1"/>
  <c r="G276" i="1"/>
  <c r="I276" i="1" s="1"/>
  <c r="G274" i="1"/>
  <c r="I274" i="1" s="1"/>
  <c r="G272" i="1"/>
  <c r="I272" i="1" s="1"/>
  <c r="G246" i="1"/>
  <c r="I246" i="1" s="1"/>
  <c r="G241" i="1"/>
  <c r="I241" i="1" s="1"/>
  <c r="G238" i="1"/>
  <c r="I238" i="1" s="1"/>
  <c r="G233" i="1"/>
  <c r="I233" i="1" s="1"/>
  <c r="G231" i="1"/>
  <c r="I231" i="1" s="1"/>
  <c r="G216" i="1"/>
  <c r="I216" i="1" s="1"/>
  <c r="G214" i="1"/>
  <c r="I214" i="1" s="1"/>
  <c r="G212" i="1"/>
  <c r="I212" i="1" s="1"/>
  <c r="G209" i="1"/>
  <c r="I209" i="1" s="1"/>
  <c r="G197" i="1"/>
  <c r="I197" i="1" s="1"/>
  <c r="G195" i="1"/>
  <c r="I195" i="1" s="1"/>
  <c r="G189" i="1"/>
  <c r="I189" i="1" s="1"/>
  <c r="G187" i="1"/>
  <c r="I187" i="1" s="1"/>
  <c r="G185" i="1"/>
  <c r="I185" i="1" s="1"/>
  <c r="G178" i="1"/>
  <c r="I178" i="1" s="1"/>
  <c r="G162" i="1"/>
  <c r="I162" i="1" s="1"/>
  <c r="G159" i="1"/>
  <c r="I159" i="1" s="1"/>
  <c r="G153" i="1"/>
  <c r="I153" i="1" s="1"/>
  <c r="G148" i="1"/>
  <c r="G144" i="1"/>
  <c r="I144" i="1" s="1"/>
  <c r="G138" i="1"/>
  <c r="I138" i="1" s="1"/>
  <c r="G134" i="1"/>
  <c r="I134" i="1" s="1"/>
  <c r="G121" i="1"/>
  <c r="I121" i="1" s="1"/>
  <c r="G119" i="1"/>
  <c r="I119" i="1" s="1"/>
  <c r="G117" i="1"/>
  <c r="I117" i="1" s="1"/>
  <c r="G111" i="1"/>
  <c r="I111" i="1" s="1"/>
  <c r="G106" i="1"/>
  <c r="I106" i="1" s="1"/>
  <c r="G99" i="1"/>
  <c r="G96" i="1" s="1"/>
  <c r="G94" i="1"/>
  <c r="I94" i="1" s="1"/>
  <c r="G92" i="1"/>
  <c r="I92" i="1" s="1"/>
  <c r="G87" i="1"/>
  <c r="I87" i="1" s="1"/>
  <c r="G45" i="1"/>
  <c r="I45" i="1" s="1"/>
  <c r="I417" i="1" l="1"/>
  <c r="I416" i="1" s="1"/>
  <c r="G416" i="1"/>
  <c r="H105" i="3"/>
  <c r="H104" i="3" s="1"/>
  <c r="H103" i="3" s="1"/>
  <c r="F104" i="3"/>
  <c r="F103" i="3" s="1"/>
  <c r="H312" i="3"/>
  <c r="H311" i="3" s="1"/>
  <c r="H256" i="3"/>
  <c r="H255" i="3" s="1"/>
  <c r="H254" i="3" s="1"/>
  <c r="H257" i="2"/>
  <c r="J258" i="2"/>
  <c r="F291" i="3"/>
  <c r="H292" i="3"/>
  <c r="H291" i="3" s="1"/>
  <c r="H290" i="3" s="1"/>
  <c r="H251" i="2"/>
  <c r="J251" i="2" s="1"/>
  <c r="J252" i="2"/>
  <c r="F322" i="3"/>
  <c r="H323" i="3"/>
  <c r="H322" i="3" s="1"/>
  <c r="I99" i="1"/>
  <c r="I96" i="1" s="1"/>
  <c r="G147" i="1"/>
  <c r="I147" i="1" s="1"/>
  <c r="I148" i="1"/>
  <c r="G378" i="1"/>
  <c r="I378" i="1" s="1"/>
  <c r="I381" i="1"/>
  <c r="G426" i="1"/>
  <c r="G410" i="1"/>
  <c r="I410" i="1" s="1"/>
  <c r="G240" i="1"/>
  <c r="I240" i="1" s="1"/>
  <c r="G211" i="1"/>
  <c r="I211" i="1" s="1"/>
  <c r="G105" i="1"/>
  <c r="I105" i="1" s="1"/>
  <c r="H58" i="2"/>
  <c r="J58" i="2" s="1"/>
  <c r="G316" i="1"/>
  <c r="I316" i="1" s="1"/>
  <c r="H141" i="2"/>
  <c r="J141" i="2" s="1"/>
  <c r="H137" i="2"/>
  <c r="J137" i="2" s="1"/>
  <c r="G116" i="1"/>
  <c r="I116" i="1" s="1"/>
  <c r="G177" i="1"/>
  <c r="I177" i="1" s="1"/>
  <c r="G184" i="1"/>
  <c r="I184" i="1" s="1"/>
  <c r="G230" i="1"/>
  <c r="I230" i="1" s="1"/>
  <c r="G44" i="1"/>
  <c r="G43" i="1" s="1"/>
  <c r="G395" i="1"/>
  <c r="I395" i="1" s="1"/>
  <c r="G86" i="1"/>
  <c r="I86" i="1" s="1"/>
  <c r="G391" i="1"/>
  <c r="G451" i="1"/>
  <c r="I451" i="1" s="1"/>
  <c r="G465" i="1"/>
  <c r="I465" i="1" s="1"/>
  <c r="G387" i="1"/>
  <c r="I387" i="1" s="1"/>
  <c r="G146" i="1"/>
  <c r="I146" i="1" s="1"/>
  <c r="G110" i="1"/>
  <c r="I110" i="1" s="1"/>
  <c r="G79" i="1"/>
  <c r="G78" i="1" s="1"/>
  <c r="G133" i="1"/>
  <c r="I133" i="1" s="1"/>
  <c r="G143" i="1"/>
  <c r="I143" i="1" s="1"/>
  <c r="G161" i="1"/>
  <c r="I161" i="1" s="1"/>
  <c r="H431" i="2"/>
  <c r="J431" i="2" s="1"/>
  <c r="H420" i="2"/>
  <c r="J420" i="2" s="1"/>
  <c r="H360" i="2"/>
  <c r="J360" i="2" s="1"/>
  <c r="H325" i="2"/>
  <c r="J325" i="2" s="1"/>
  <c r="H318" i="2"/>
  <c r="J318" i="2" s="1"/>
  <c r="H312" i="2"/>
  <c r="J312" i="2" s="1"/>
  <c r="H283" i="2"/>
  <c r="J283" i="2" s="1"/>
  <c r="H169" i="2"/>
  <c r="J169" i="2" s="1"/>
  <c r="H151" i="2"/>
  <c r="J151" i="2" s="1"/>
  <c r="H117" i="2"/>
  <c r="J117" i="2" s="1"/>
  <c r="H92" i="2"/>
  <c r="H79" i="2"/>
  <c r="J79" i="2" s="1"/>
  <c r="H55" i="2"/>
  <c r="J55" i="2" s="1"/>
  <c r="F411" i="3"/>
  <c r="H411" i="3" s="1"/>
  <c r="F372" i="3"/>
  <c r="H372" i="3" s="1"/>
  <c r="F331" i="3"/>
  <c r="H331" i="3" s="1"/>
  <c r="F319" i="3"/>
  <c r="H319" i="3" s="1"/>
  <c r="F297" i="3"/>
  <c r="H297" i="3" s="1"/>
  <c r="F170" i="3"/>
  <c r="H170" i="3" s="1"/>
  <c r="F145" i="3"/>
  <c r="H145" i="3" s="1"/>
  <c r="F87" i="3"/>
  <c r="H87" i="3" s="1"/>
  <c r="F66" i="3"/>
  <c r="H66" i="3" s="1"/>
  <c r="F58" i="3"/>
  <c r="H58" i="3" s="1"/>
  <c r="F34" i="3"/>
  <c r="H34" i="3" s="1"/>
  <c r="G137" i="1"/>
  <c r="I137" i="1" s="1"/>
  <c r="G208" i="1"/>
  <c r="I208" i="1" s="1"/>
  <c r="G245" i="1"/>
  <c r="I245" i="1" s="1"/>
  <c r="G287" i="1"/>
  <c r="I287" i="1" s="1"/>
  <c r="H429" i="2"/>
  <c r="J429" i="2" s="1"/>
  <c r="H418" i="2"/>
  <c r="J418" i="2" s="1"/>
  <c r="H353" i="2"/>
  <c r="J353" i="2" s="1"/>
  <c r="H323" i="2"/>
  <c r="J323" i="2" s="1"/>
  <c r="H306" i="2"/>
  <c r="H129" i="2"/>
  <c r="J129" i="2" s="1"/>
  <c r="H115" i="2"/>
  <c r="J115" i="2" s="1"/>
  <c r="H76" i="2"/>
  <c r="J76" i="2" s="1"/>
  <c r="H53" i="2"/>
  <c r="J53" i="2" s="1"/>
  <c r="H42" i="2"/>
  <c r="J42" i="2" s="1"/>
  <c r="H28" i="2"/>
  <c r="J28" i="2" s="1"/>
  <c r="F454" i="3"/>
  <c r="F393" i="3"/>
  <c r="H393" i="3" s="1"/>
  <c r="F385" i="3"/>
  <c r="H385" i="3" s="1"/>
  <c r="F370" i="3"/>
  <c r="H370" i="3" s="1"/>
  <c r="H367" i="3" s="1"/>
  <c r="F339" i="3"/>
  <c r="F317" i="3"/>
  <c r="H317" i="3" s="1"/>
  <c r="F239" i="3"/>
  <c r="F178" i="3"/>
  <c r="H178" i="3" s="1"/>
  <c r="F168" i="3"/>
  <c r="H168" i="3" s="1"/>
  <c r="F149" i="3"/>
  <c r="H149" i="3" s="1"/>
  <c r="F133" i="3"/>
  <c r="H133" i="3" s="1"/>
  <c r="F98" i="3"/>
  <c r="H98" i="3" s="1"/>
  <c r="F85" i="3"/>
  <c r="H85" i="3" s="1"/>
  <c r="F63" i="3"/>
  <c r="H63" i="3" s="1"/>
  <c r="F56" i="3"/>
  <c r="H56" i="3" s="1"/>
  <c r="F43" i="3"/>
  <c r="F32" i="3"/>
  <c r="H32" i="3" s="1"/>
  <c r="H125" i="2"/>
  <c r="J125" i="2" s="1"/>
  <c r="G158" i="1"/>
  <c r="I158" i="1" s="1"/>
  <c r="G311" i="1"/>
  <c r="I311" i="1" s="1"/>
  <c r="H426" i="2"/>
  <c r="J426" i="2" s="1"/>
  <c r="H415" i="2"/>
  <c r="J415" i="2" s="1"/>
  <c r="H351" i="2"/>
  <c r="J351" i="2" s="1"/>
  <c r="H321" i="2"/>
  <c r="J321" i="2" s="1"/>
  <c r="H315" i="2"/>
  <c r="J315" i="2" s="1"/>
  <c r="H232" i="2"/>
  <c r="J232" i="2" s="1"/>
  <c r="H226" i="2"/>
  <c r="J226" i="2" s="1"/>
  <c r="H181" i="2"/>
  <c r="J181" i="2" s="1"/>
  <c r="H175" i="2"/>
  <c r="J175" i="2" s="1"/>
  <c r="H145" i="2"/>
  <c r="J145" i="2" s="1"/>
  <c r="H120" i="2"/>
  <c r="J120" i="2" s="1"/>
  <c r="H110" i="2"/>
  <c r="J110" i="2" s="1"/>
  <c r="H87" i="2"/>
  <c r="H74" i="2"/>
  <c r="J74" i="2" s="1"/>
  <c r="H50" i="2"/>
  <c r="J50" i="2" s="1"/>
  <c r="H39" i="2"/>
  <c r="J39" i="2" s="1"/>
  <c r="H26" i="2"/>
  <c r="J26" i="2" s="1"/>
  <c r="F450" i="3"/>
  <c r="H450" i="3" s="1"/>
  <c r="F404" i="3"/>
  <c r="H404" i="3" s="1"/>
  <c r="F380" i="3"/>
  <c r="H380" i="3" s="1"/>
  <c r="F368" i="3"/>
  <c r="F361" i="3"/>
  <c r="F324" i="3"/>
  <c r="F301" i="3"/>
  <c r="F131" i="3"/>
  <c r="H131" i="3" s="1"/>
  <c r="F95" i="3"/>
  <c r="F70" i="3"/>
  <c r="H70" i="3" s="1"/>
  <c r="F60" i="3"/>
  <c r="H60" i="3" s="1"/>
  <c r="F41" i="3"/>
  <c r="H41" i="3" s="1"/>
  <c r="F30" i="3"/>
  <c r="H30" i="3" s="1"/>
  <c r="G303" i="1"/>
  <c r="I303" i="1" s="1"/>
  <c r="G152" i="1"/>
  <c r="G237" i="1"/>
  <c r="G229" i="1" s="1"/>
  <c r="G283" i="1"/>
  <c r="H433" i="2"/>
  <c r="J433" i="2" s="1"/>
  <c r="H422" i="2"/>
  <c r="J422" i="2" s="1"/>
  <c r="H334" i="2"/>
  <c r="J334" i="2" s="1"/>
  <c r="H302" i="2"/>
  <c r="J302" i="2" s="1"/>
  <c r="H259" i="2"/>
  <c r="H229" i="2"/>
  <c r="J229" i="2" s="1"/>
  <c r="H224" i="2"/>
  <c r="J224" i="2" s="1"/>
  <c r="H172" i="2"/>
  <c r="J172" i="2" s="1"/>
  <c r="H153" i="2"/>
  <c r="J153" i="2" s="1"/>
  <c r="H108" i="2"/>
  <c r="J108" i="2" s="1"/>
  <c r="H72" i="2"/>
  <c r="J72" i="2" s="1"/>
  <c r="H30" i="2"/>
  <c r="J30" i="2" s="1"/>
  <c r="F429" i="3"/>
  <c r="H429" i="3" s="1"/>
  <c r="F413" i="3"/>
  <c r="H413" i="3" s="1"/>
  <c r="F389" i="3"/>
  <c r="H389" i="3" s="1"/>
  <c r="F378" i="3"/>
  <c r="F348" i="3"/>
  <c r="H348" i="3" s="1"/>
  <c r="F336" i="3"/>
  <c r="H336" i="3" s="1"/>
  <c r="F243" i="3"/>
  <c r="F173" i="3"/>
  <c r="H173" i="3" s="1"/>
  <c r="F165" i="3"/>
  <c r="H165" i="3" s="1"/>
  <c r="F129" i="3"/>
  <c r="H129" i="3" s="1"/>
  <c r="F92" i="3"/>
  <c r="F68" i="3"/>
  <c r="H68" i="3" s="1"/>
  <c r="F45" i="3"/>
  <c r="H45" i="3" s="1"/>
  <c r="F38" i="3"/>
  <c r="H38" i="3" s="1"/>
  <c r="F26" i="3"/>
  <c r="H26" i="3" s="1"/>
  <c r="H266" i="2"/>
  <c r="J266" i="2" s="1"/>
  <c r="H269" i="2"/>
  <c r="J269" i="2" s="1"/>
  <c r="F312" i="3"/>
  <c r="F256" i="3"/>
  <c r="H235" i="2"/>
  <c r="J235" i="2" s="1"/>
  <c r="G468" i="1"/>
  <c r="I468" i="1" s="1"/>
  <c r="G271" i="1"/>
  <c r="G270" i="1" s="1"/>
  <c r="G306" i="1"/>
  <c r="I306" i="1" s="1"/>
  <c r="G455" i="1"/>
  <c r="I455" i="1" s="1"/>
  <c r="G194" i="1"/>
  <c r="I194" i="1" s="1"/>
  <c r="G91" i="1"/>
  <c r="I91" i="1" s="1"/>
  <c r="H40" i="3" l="1"/>
  <c r="G377" i="1"/>
  <c r="J257" i="2"/>
  <c r="H256" i="2"/>
  <c r="F321" i="3"/>
  <c r="I237" i="1"/>
  <c r="I229" i="1" s="1"/>
  <c r="I44" i="1"/>
  <c r="I43" i="1" s="1"/>
  <c r="I152" i="1"/>
  <c r="G151" i="1"/>
  <c r="I151" i="1" s="1"/>
  <c r="F241" i="3"/>
  <c r="H241" i="3" s="1"/>
  <c r="H228" i="3" s="1"/>
  <c r="H243" i="3"/>
  <c r="H84" i="2"/>
  <c r="J84" i="2" s="1"/>
  <c r="J87" i="2"/>
  <c r="G425" i="1"/>
  <c r="I425" i="1" s="1"/>
  <c r="I426" i="1"/>
  <c r="F94" i="3"/>
  <c r="H94" i="3" s="1"/>
  <c r="H95" i="3"/>
  <c r="H305" i="2"/>
  <c r="J305" i="2" s="1"/>
  <c r="J306" i="2"/>
  <c r="I79" i="1"/>
  <c r="I78" i="1" s="1"/>
  <c r="G366" i="1"/>
  <c r="I366" i="1" s="1"/>
  <c r="I377" i="1"/>
  <c r="F300" i="3"/>
  <c r="H300" i="3" s="1"/>
  <c r="H301" i="3"/>
  <c r="H89" i="2"/>
  <c r="J89" i="2" s="1"/>
  <c r="J92" i="2"/>
  <c r="G282" i="1"/>
  <c r="I282" i="1" s="1"/>
  <c r="I283" i="1"/>
  <c r="I270" i="1"/>
  <c r="I271" i="1"/>
  <c r="J259" i="2"/>
  <c r="H324" i="3"/>
  <c r="H321" i="3" s="1"/>
  <c r="G390" i="1"/>
  <c r="I390" i="1" s="1"/>
  <c r="I391" i="1"/>
  <c r="F426" i="3"/>
  <c r="G183" i="1"/>
  <c r="I183" i="1" s="1"/>
  <c r="G207" i="1"/>
  <c r="G302" i="1"/>
  <c r="I302" i="1" s="1"/>
  <c r="G90" i="1"/>
  <c r="I90" i="1" s="1"/>
  <c r="G176" i="1"/>
  <c r="I176" i="1" s="1"/>
  <c r="G394" i="1"/>
  <c r="I394" i="1" s="1"/>
  <c r="F330" i="3"/>
  <c r="H330" i="3" s="1"/>
  <c r="G85" i="1"/>
  <c r="I85" i="1" s="1"/>
  <c r="G269" i="1"/>
  <c r="I269" i="1" s="1"/>
  <c r="G464" i="1"/>
  <c r="I464" i="1" s="1"/>
  <c r="H282" i="2"/>
  <c r="J282" i="2" s="1"/>
  <c r="H57" i="2"/>
  <c r="J57" i="2" s="1"/>
  <c r="G415" i="1"/>
  <c r="H311" i="2"/>
  <c r="H140" i="2"/>
  <c r="J140" i="2" s="1"/>
  <c r="H333" i="2"/>
  <c r="J333" i="2" s="1"/>
  <c r="F177" i="3"/>
  <c r="H177" i="3" s="1"/>
  <c r="G286" i="1"/>
  <c r="I286" i="1" s="1"/>
  <c r="G315" i="1"/>
  <c r="F40" i="3"/>
  <c r="G142" i="1"/>
  <c r="I142" i="1" s="1"/>
  <c r="F55" i="3"/>
  <c r="H55" i="3" s="1"/>
  <c r="H25" i="2"/>
  <c r="H107" i="2"/>
  <c r="J107" i="2" s="1"/>
  <c r="F84" i="3"/>
  <c r="H320" i="2"/>
  <c r="J320" i="2" s="1"/>
  <c r="H114" i="2"/>
  <c r="J114" i="2" s="1"/>
  <c r="F316" i="3"/>
  <c r="H316" i="3" s="1"/>
  <c r="G115" i="1"/>
  <c r="G454" i="1"/>
  <c r="I454" i="1" s="1"/>
  <c r="G386" i="1"/>
  <c r="I386" i="1" s="1"/>
  <c r="G450" i="1"/>
  <c r="I450" i="1" s="1"/>
  <c r="H71" i="2"/>
  <c r="F29" i="3"/>
  <c r="H29" i="3" s="1"/>
  <c r="F167" i="3"/>
  <c r="H167" i="3" s="1"/>
  <c r="F410" i="3"/>
  <c r="H410" i="3" s="1"/>
  <c r="H350" i="2"/>
  <c r="F367" i="3"/>
  <c r="F128" i="3"/>
  <c r="F127" i="3" s="1"/>
  <c r="F65" i="3"/>
  <c r="H65" i="3" s="1"/>
  <c r="F377" i="3"/>
  <c r="H377" i="3" s="1"/>
  <c r="H234" i="2"/>
  <c r="J234" i="2" s="1"/>
  <c r="F255" i="3"/>
  <c r="F254" i="3" s="1"/>
  <c r="F311" i="3"/>
  <c r="H223" i="2"/>
  <c r="H150" i="2"/>
  <c r="J150" i="2" s="1"/>
  <c r="H428" i="2"/>
  <c r="J428" i="2" s="1"/>
  <c r="H417" i="2"/>
  <c r="J417" i="2" s="1"/>
  <c r="H265" i="2"/>
  <c r="J265" i="2" s="1"/>
  <c r="F25" i="3"/>
  <c r="H25" i="3" s="1"/>
  <c r="F91" i="3"/>
  <c r="F172" i="3"/>
  <c r="H172" i="3" s="1"/>
  <c r="F335" i="3"/>
  <c r="F388" i="3"/>
  <c r="H301" i="2"/>
  <c r="J301" i="2" s="1"/>
  <c r="F403" i="3"/>
  <c r="H403" i="3" s="1"/>
  <c r="H49" i="2"/>
  <c r="J49" i="2" s="1"/>
  <c r="H174" i="2"/>
  <c r="J174" i="2" s="1"/>
  <c r="H231" i="2"/>
  <c r="J231" i="2" s="1"/>
  <c r="H414" i="2"/>
  <c r="J414" i="2" s="1"/>
  <c r="F62" i="3"/>
  <c r="H62" i="3" s="1"/>
  <c r="F384" i="3"/>
  <c r="H384" i="3" s="1"/>
  <c r="F453" i="3"/>
  <c r="H41" i="2"/>
  <c r="J41" i="2" s="1"/>
  <c r="H128" i="2"/>
  <c r="J128" i="2" s="1"/>
  <c r="H304" i="2"/>
  <c r="J304" i="2" s="1"/>
  <c r="F296" i="3"/>
  <c r="H296" i="3" s="1"/>
  <c r="H78" i="2"/>
  <c r="J78" i="2" s="1"/>
  <c r="H317" i="2"/>
  <c r="J317" i="2" s="1"/>
  <c r="H359" i="2"/>
  <c r="J359" i="2" s="1"/>
  <c r="G109" i="1"/>
  <c r="I109" i="1" s="1"/>
  <c r="H268" i="2"/>
  <c r="J268" i="2" s="1"/>
  <c r="F37" i="3"/>
  <c r="H37" i="3" s="1"/>
  <c r="F164" i="3"/>
  <c r="H164" i="3" s="1"/>
  <c r="F347" i="3"/>
  <c r="H347" i="3" s="1"/>
  <c r="H171" i="2"/>
  <c r="J171" i="2" s="1"/>
  <c r="H228" i="2"/>
  <c r="F299" i="3"/>
  <c r="H299" i="3" s="1"/>
  <c r="F360" i="3"/>
  <c r="F449" i="3"/>
  <c r="H449" i="3" s="1"/>
  <c r="H38" i="2"/>
  <c r="J38" i="2" s="1"/>
  <c r="H119" i="2"/>
  <c r="J119" i="2" s="1"/>
  <c r="H144" i="2"/>
  <c r="H180" i="2"/>
  <c r="J180" i="2" s="1"/>
  <c r="H314" i="2"/>
  <c r="J314" i="2" s="1"/>
  <c r="H425" i="2"/>
  <c r="J425" i="2" s="1"/>
  <c r="F97" i="3"/>
  <c r="H97" i="3" s="1"/>
  <c r="F148" i="3"/>
  <c r="H148" i="3" s="1"/>
  <c r="F238" i="3"/>
  <c r="F338" i="3"/>
  <c r="F392" i="3"/>
  <c r="H392" i="3" s="1"/>
  <c r="G136" i="1"/>
  <c r="I136" i="1" s="1"/>
  <c r="F144" i="3"/>
  <c r="F290" i="3"/>
  <c r="H168" i="2"/>
  <c r="J168" i="2" s="1"/>
  <c r="H250" i="2"/>
  <c r="J250" i="2" s="1"/>
  <c r="G132" i="1"/>
  <c r="I132" i="1" s="1"/>
  <c r="H289" i="3" l="1"/>
  <c r="I207" i="1"/>
  <c r="I206" i="1" s="1"/>
  <c r="G206" i="1"/>
  <c r="F289" i="3"/>
  <c r="J228" i="2"/>
  <c r="H222" i="2"/>
  <c r="J223" i="2"/>
  <c r="J144" i="2"/>
  <c r="F83" i="3"/>
  <c r="F228" i="3"/>
  <c r="J256" i="2"/>
  <c r="H84" i="3"/>
  <c r="H83" i="3" s="1"/>
  <c r="J71" i="2"/>
  <c r="J311" i="2"/>
  <c r="H310" i="2"/>
  <c r="J310" i="2" s="1"/>
  <c r="H335" i="3"/>
  <c r="F334" i="3"/>
  <c r="H334" i="3" s="1"/>
  <c r="F303" i="3"/>
  <c r="H303" i="3" s="1"/>
  <c r="H128" i="3"/>
  <c r="H24" i="2"/>
  <c r="J24" i="2" s="1"/>
  <c r="J25" i="2"/>
  <c r="G314" i="1"/>
  <c r="I314" i="1" s="1"/>
  <c r="I315" i="1"/>
  <c r="F387" i="3"/>
  <c r="H387" i="3" s="1"/>
  <c r="H388" i="3"/>
  <c r="F143" i="3"/>
  <c r="H143" i="3" s="1"/>
  <c r="H144" i="3"/>
  <c r="H349" i="2"/>
  <c r="J349" i="2" s="1"/>
  <c r="J350" i="2"/>
  <c r="G114" i="1"/>
  <c r="I114" i="1" s="1"/>
  <c r="I115" i="1"/>
  <c r="G409" i="1"/>
  <c r="I409" i="1" s="1"/>
  <c r="I415" i="1"/>
  <c r="F425" i="3"/>
  <c r="H426" i="3"/>
  <c r="F366" i="3"/>
  <c r="H366" i="3" s="1"/>
  <c r="F315" i="3"/>
  <c r="H315" i="3" s="1"/>
  <c r="F36" i="3"/>
  <c r="H36" i="3" s="1"/>
  <c r="F163" i="3"/>
  <c r="H163" i="3" s="1"/>
  <c r="F54" i="3"/>
  <c r="H54" i="3" s="1"/>
  <c r="G424" i="1"/>
  <c r="I424" i="1" s="1"/>
  <c r="F391" i="3"/>
  <c r="H391" i="3" s="1"/>
  <c r="G150" i="1"/>
  <c r="I150" i="1" s="1"/>
  <c r="H424" i="2"/>
  <c r="J424" i="2" s="1"/>
  <c r="H52" i="2"/>
  <c r="H358" i="2"/>
  <c r="J358" i="2" s="1"/>
  <c r="F415" i="3"/>
  <c r="H131" i="2"/>
  <c r="H64" i="2" s="1"/>
  <c r="F147" i="3"/>
  <c r="H147" i="3" s="1"/>
  <c r="F359" i="3"/>
  <c r="F176" i="3"/>
  <c r="H176" i="3" s="1"/>
  <c r="H37" i="2"/>
  <c r="J37" i="2" s="1"/>
  <c r="G131" i="1"/>
  <c r="G24" i="1"/>
  <c r="I24" i="1" s="1"/>
  <c r="H300" i="2"/>
  <c r="J300" i="2" s="1"/>
  <c r="G463" i="1"/>
  <c r="I463" i="1" s="1"/>
  <c r="G141" i="1"/>
  <c r="F28" i="3"/>
  <c r="H28" i="3" s="1"/>
  <c r="G449" i="1"/>
  <c r="I449" i="1" s="1"/>
  <c r="F383" i="3"/>
  <c r="H383" i="3" s="1"/>
  <c r="F24" i="3"/>
  <c r="F448" i="3"/>
  <c r="G108" i="1"/>
  <c r="I108" i="1" s="1"/>
  <c r="H357" i="2"/>
  <c r="J357" i="2" s="1"/>
  <c r="F452" i="3"/>
  <c r="H413" i="2"/>
  <c r="F23" i="3" l="1"/>
  <c r="H24" i="3"/>
  <c r="H23" i="3" s="1"/>
  <c r="J222" i="2"/>
  <c r="H448" i="3"/>
  <c r="H447" i="3" s="1"/>
  <c r="F447" i="3"/>
  <c r="I141" i="1"/>
  <c r="I140" i="1" s="1"/>
  <c r="G140" i="1"/>
  <c r="H425" i="3"/>
  <c r="H424" i="3" s="1"/>
  <c r="F424" i="3"/>
  <c r="J413" i="2"/>
  <c r="J412" i="2" s="1"/>
  <c r="H412" i="2"/>
  <c r="F227" i="3"/>
  <c r="F333" i="3"/>
  <c r="H333" i="3" s="1"/>
  <c r="G113" i="1"/>
  <c r="I113" i="1" s="1"/>
  <c r="I131" i="1"/>
  <c r="H48" i="2"/>
  <c r="J48" i="2" s="1"/>
  <c r="J52" i="2"/>
  <c r="F126" i="3"/>
  <c r="H126" i="3" s="1"/>
  <c r="H127" i="3"/>
  <c r="J131" i="2"/>
  <c r="J64" i="2" s="1"/>
  <c r="F409" i="3"/>
  <c r="H409" i="3" s="1"/>
  <c r="H415" i="3"/>
  <c r="G18" i="1"/>
  <c r="I18" i="1" s="1"/>
  <c r="G385" i="1"/>
  <c r="I385" i="1" s="1"/>
  <c r="H348" i="2"/>
  <c r="J348" i="2" s="1"/>
  <c r="G462" i="1"/>
  <c r="I462" i="1" s="1"/>
  <c r="G281" i="1"/>
  <c r="G448" i="1"/>
  <c r="I448" i="1" s="1"/>
  <c r="H221" i="2"/>
  <c r="J221" i="2" s="1"/>
  <c r="H23" i="2"/>
  <c r="J23" i="2" s="1"/>
  <c r="F121" i="3"/>
  <c r="H121" i="3" s="1"/>
  <c r="H356" i="2"/>
  <c r="J356" i="2" s="1"/>
  <c r="H299" i="2"/>
  <c r="J299" i="2" s="1"/>
  <c r="G205" i="1" l="1"/>
  <c r="H227" i="3"/>
  <c r="I281" i="1"/>
  <c r="I205" i="1" s="1"/>
  <c r="H63" i="2"/>
  <c r="H347" i="2"/>
  <c r="J347" i="2" s="1"/>
  <c r="H47" i="2"/>
  <c r="J47" i="2" s="1"/>
  <c r="F382" i="3"/>
  <c r="H382" i="3" s="1"/>
  <c r="F185" i="3"/>
  <c r="F138" i="3"/>
  <c r="H138" i="3" s="1"/>
  <c r="H220" i="2"/>
  <c r="J220" i="2" s="1"/>
  <c r="H309" i="2"/>
  <c r="J309" i="2" s="1"/>
  <c r="H298" i="2"/>
  <c r="J298" i="2" s="1"/>
  <c r="H22" i="2"/>
  <c r="J22" i="2" s="1"/>
  <c r="H355" i="2"/>
  <c r="J355" i="2" s="1"/>
  <c r="F184" i="3" l="1"/>
  <c r="H185" i="3"/>
  <c r="H62" i="2"/>
  <c r="J62" i="2" s="1"/>
  <c r="J63" i="2"/>
  <c r="H46" i="2"/>
  <c r="J46" i="2" s="1"/>
  <c r="H219" i="2"/>
  <c r="G478" i="1"/>
  <c r="I478" i="1" s="1"/>
  <c r="H21" i="2"/>
  <c r="J21" i="2" s="1"/>
  <c r="H308" i="2"/>
  <c r="J308" i="2" s="1"/>
  <c r="H36" i="2"/>
  <c r="J36" i="2" s="1"/>
  <c r="H297" i="2"/>
  <c r="J297" i="2" s="1"/>
  <c r="F183" i="3" l="1"/>
  <c r="H184" i="3"/>
  <c r="H218" i="2"/>
  <c r="J218" i="2" s="1"/>
  <c r="J219" i="2"/>
  <c r="H45" i="2"/>
  <c r="H35" i="2"/>
  <c r="J35" i="2" s="1"/>
  <c r="H296" i="2"/>
  <c r="J296" i="2" s="1"/>
  <c r="H183" i="3" l="1"/>
  <c r="F175" i="3"/>
  <c r="F460" i="3" s="1"/>
  <c r="H44" i="2"/>
  <c r="J44" i="2" s="1"/>
  <c r="J45" i="2"/>
  <c r="H20" i="2"/>
  <c r="H175" i="3" l="1"/>
  <c r="H460" i="3" s="1"/>
  <c r="H447" i="2"/>
  <c r="J447" i="2" s="1"/>
  <c r="J20" i="2"/>
</calcChain>
</file>

<file path=xl/sharedStrings.xml><?xml version="1.0" encoding="utf-8"?>
<sst xmlns="http://schemas.openxmlformats.org/spreadsheetml/2006/main" count="6590" uniqueCount="457">
  <si>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</si>
  <si>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</si>
  <si>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</si>
  <si>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</si>
  <si>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</si>
  <si>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</si>
  <si>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</si>
  <si>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</si>
  <si>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</si>
  <si>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</si>
  <si>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</si>
  <si>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</si>
  <si>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</si>
  <si>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</si>
  <si>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</si>
  <si>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</si>
  <si>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</si>
  <si>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</si>
  <si>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</si>
  <si>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</si>
  <si>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</si>
  <si>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</si>
  <si>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</si>
  <si>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</si>
  <si>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</si>
  <si>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</si>
  <si>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</si>
  <si>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</si>
  <si>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</si>
  <si>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</si>
  <si>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</si>
  <si>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</si>
  <si>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</si>
  <si>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</si>
  <si>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</si>
  <si>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</si>
  <si>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</si>
  <si>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</si>
  <si>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</si>
  <si>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</si>
  <si>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</si>
  <si>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</si>
  <si>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</si>
  <si>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</si>
  <si>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</si>
  <si>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</si>
  <si>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</si>
  <si>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</si>
  <si>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</si>
  <si>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</si>
  <si>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</si>
  <si>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</si>
  <si>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</si>
  <si>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</si>
  <si>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</si>
  <si>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</si>
  <si>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</si>
  <si>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</si>
  <si>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</si>
  <si>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</si>
  <si>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</si>
  <si>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</si>
  <si>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</si>
  <si>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</si>
  <si>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</si>
  <si>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</si>
  <si>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</si>
  <si>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</si>
  <si>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</si>
  <si>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</si>
  <si>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</si>
  <si>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</si>
  <si>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</si>
  <si>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</si>
  <si>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</si>
  <si>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</si>
  <si>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</si>
  <si>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</si>
  <si>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</si>
  <si>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</si>
  <si>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</si>
  <si>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</si>
  <si>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</si>
  <si>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</si>
  <si>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</si>
  <si>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</si>
  <si>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</si>
  <si>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</si>
  <si>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</si>
  <si>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</si>
  <si>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</si>
  <si>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</si>
  <si>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</si>
  <si>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</si>
  <si>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</si>
  <si>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</si>
  <si>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</si>
  <si>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</si>
  <si>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</si>
  <si>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</si>
  <si>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</si>
  <si>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</si>
  <si>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</si>
  <si>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</si>
  <si>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</si>
  <si>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</si>
  <si>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</si>
  <si>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</si>
  <si>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</si>
  <si>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</si>
  <si>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</si>
  <si>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</si>
  <si>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</si>
  <si>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</si>
  <si>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</si>
  <si>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</si>
  <si>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</si>
  <si>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</si>
  <si>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</si>
  <si>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</si>
  <si>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</si>
  <si>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</si>
  <si>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</si>
  <si>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</si>
  <si>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</si>
  <si>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</si>
  <si>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</si>
  <si>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</si>
  <si>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</si>
  <si>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</si>
  <si>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</si>
  <si>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</si>
  <si>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</si>
  <si>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</si>
  <si>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</si>
  <si>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</si>
  <si>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</si>
  <si>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</si>
  <si>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</si>
  <si>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</si>
  <si>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</si>
  <si>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</si>
  <si>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</si>
  <si>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</si>
  <si>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</si>
  <si>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</si>
  <si>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</si>
  <si>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</si>
  <si>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</si>
  <si>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</si>
  <si>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</si>
  <si>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</si>
  <si>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</si>
  <si>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</si>
  <si>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</si>
  <si>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</si>
  <si>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</si>
  <si>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</si>
  <si>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</si>
  <si>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</si>
  <si>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</si>
  <si>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</si>
  <si>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</si>
  <si>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</si>
  <si>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</si>
  <si>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</si>
  <si>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</si>
  <si>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</si>
  <si>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</si>
  <si>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</si>
  <si>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</si>
  <si>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</si>
  <si>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</si>
  <si>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</si>
  <si>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</si>
  <si>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</si>
  <si>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</si>
  <si>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</si>
  <si>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</si>
  <si>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</si>
  <si>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</si>
  <si>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</si>
  <si>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</si>
  <si>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</si>
  <si>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</si>
  <si>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</si>
  <si>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</si>
  <si>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</si>
  <si>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</si>
  <si>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</si>
  <si>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</si>
  <si>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</si>
  <si>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</si>
  <si>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</si>
  <si>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</si>
  <si>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</si>
  <si>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</si>
  <si>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</si>
  <si>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</si>
  <si>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</si>
  <si>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</si>
  <si>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</si>
  <si>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</si>
  <si>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</si>
  <si>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</si>
  <si>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</si>
  <si>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</si>
  <si>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</si>
  <si>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</si>
  <si>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</si>
  <si>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</si>
  <si>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</si>
  <si>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</si>
  <si>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</si>
  <si>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</si>
  <si>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</si>
  <si>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</si>
  <si>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</si>
  <si>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</si>
  <si>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</si>
  <si>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</si>
  <si>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</si>
  <si>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</si>
  <si>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</si>
  <si>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</si>
  <si>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</si>
  <si>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</si>
  <si>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</si>
  <si>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</si>
  <si>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</si>
  <si>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</si>
  <si>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</si>
  <si>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</si>
  <si>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</si>
  <si>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</si>
  <si>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</si>
  <si>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</si>
  <si>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</si>
  <si>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</si>
  <si>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</si>
  <si>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</si>
  <si>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</si>
  <si>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</si>
  <si>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</si>
  <si>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</si>
  <si>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</si>
  <si>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</si>
  <si>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</si>
  <si>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</si>
  <si>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</si>
  <si>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</si>
  <si>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</si>
  <si>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</si>
  <si>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</si>
  <si>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</si>
  <si>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</si>
  <si>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</si>
  <si>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</si>
  <si>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</si>
  <si>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</si>
  <si>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</si>
  <si>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</si>
  <si>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</si>
  <si>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</si>
  <si>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</si>
  <si>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</si>
  <si>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</si>
  <si>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</si>
  <si>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</si>
  <si>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</si>
  <si>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</si>
  <si>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</si>
  <si>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</si>
  <si>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</si>
  <si>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</si>
  <si>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</si>
  <si>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</si>
  <si>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</si>
  <si>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</si>
  <si>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</si>
  <si>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</si>
  <si>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</si>
  <si>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</si>
  <si>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</si>
  <si>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</si>
  <si>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</si>
  <si>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</si>
  <si>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</si>
  <si>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</si>
  <si>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</si>
  <si>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</si>
  <si>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</si>
  <si>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</si>
  <si>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</si>
  <si>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</si>
  <si>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</si>
  <si>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</si>
  <si>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</si>
  <si>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</si>
  <si>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</si>
  <si>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</si>
  <si>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</si>
  <si>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</si>
  <si>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</si>
  <si>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</si>
  <si>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</si>
  <si>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</si>
  <si>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</si>
  <si>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</si>
  <si>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</si>
  <si>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</si>
  <si>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</si>
  <si>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</si>
  <si>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</si>
  <si>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</si>
  <si>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</si>
  <si>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</si>
  <si>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</si>
  <si>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</si>
  <si>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</si>
  <si>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</si>
  <si>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</si>
  <si>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</si>
  <si>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</si>
  <si>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</si>
  <si>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</si>
  <si>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</si>
  <si>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</si>
  <si>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</si>
  <si>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</si>
  <si>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</si>
  <si>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</si>
  <si>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</si>
  <si>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</si>
  <si>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</si>
  <si>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</si>
  <si>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</si>
  <si>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</si>
  <si>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</si>
  <si>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</si>
  <si>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</si>
  <si>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</si>
  <si>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</si>
  <si>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</si>
  <si>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</si>
  <si>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</si>
  <si>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</si>
  <si>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</si>
  <si>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</si>
  <si>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</si>
  <si>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</si>
  <si>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</si>
  <si>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</si>
  <si>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</si>
  <si>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</si>
  <si>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</si>
  <si>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</si>
  <si>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</si>
  <si>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</si>
  <si>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</si>
  <si>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</si>
  <si>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</si>
  <si>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</si>
  <si>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</si>
  <si>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</si>
  <si>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</si>
  <si>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</si>
  <si>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</si>
  <si>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</si>
  <si>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</si>
  <si>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</si>
  <si>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</si>
  <si>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</si>
  <si>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</si>
  <si>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</si>
  <si>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</si>
  <si>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</si>
  <si>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</si>
  <si>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</si>
  <si>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</si>
  <si>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</si>
  <si>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</si>
  <si>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</si>
  <si>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</si>
  <si>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</si>
  <si>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</si>
  <si>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</si>
  <si>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</si>
  <si>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</si>
  <si>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</si>
  <si>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</si>
  <si>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</si>
  <si>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</si>
  <si>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</si>
  <si>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</si>
  <si>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</si>
  <si>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</si>
  <si>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</si>
  <si>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</si>
  <si>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</si>
  <si>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</si>
  <si>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</si>
  <si>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</si>
  <si>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</si>
  <si>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</si>
  <si>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</si>
  <si>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</si>
  <si>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</si>
  <si>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</si>
  <si>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</si>
  <si>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</si>
  <si>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</si>
  <si>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</si>
  <si>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</si>
  <si>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</si>
  <si>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</si>
  <si>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</si>
  <si>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</si>
  <si>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</si>
  <si>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</si>
  <si>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</si>
  <si>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</si>
  <si>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</si>
  <si>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</si>
  <si>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</si>
  <si>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</si>
  <si>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</si>
  <si>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</si>
  <si>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</si>
  <si>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</si>
  <si>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</si>
  <si>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</si>
  <si>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</si>
  <si>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</si>
  <si>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</si>
  <si>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</si>
  <si>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</si>
  <si>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030P211271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</si>
  <si>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</si>
  <si>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</si>
  <si>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</si>
  <si>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</si>
  <si>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</si>
  <si>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</si>
  <si>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</si>
  <si>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</si>
  <si>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</si>
  <si>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</si>
  <si>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</si>
  <si>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</si>
  <si>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Приложение №7.6</t>
  </si>
  <si>
    <t>Приложение №9.6</t>
  </si>
  <si>
    <t>Приложение №8.6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</si>
  <si>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</si>
  <si>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</si>
  <si>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</si>
  <si>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от  12.11 .2020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</si>
</sst>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5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31" fillId="34" borderId="0" xfId="42" applyFont="1" applyFill="1" applyBorder="1" applyAlignment="1">
      <alignment horizontal="center" vertical="top" wrapText="1"/>
    </xf>
    <xf numFmtId="0" fontId="4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6"/>
  <sheetViews>
    <sheetView tabSelected="1" zoomScale="80" zoomScaleNormal="80" workbookViewId="0">
      <selection activeCell="Q21" sqref="Q2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0.85546875" customWidth="1"/>
    <col min="9" max="9" width="0.140625" style="333" customWidth="1"/>
    <col min="10" max="10" width="19.140625" hidden="1" customWidth="1"/>
    <col min="11" max="11" width="20" customWidth="1"/>
    <col min="12" max="12" width="18.140625" hidden="1" customWidth="1"/>
    <col min="13" max="13" width="17.7109375" hidden="1" customWidth="1"/>
    <col min="14" max="14" width="19.28515625" customWidth="1"/>
    <col min="15" max="15" width="18.28515625" hidden="1" customWidth="1"/>
  </cols>
  <sheetData>
    <row r="1" spans="1:15" x14ac:dyDescent="0.25">
      <c r="E1" s="243"/>
      <c r="F1" s="373" t="s">
        <v>434</v>
      </c>
      <c r="G1" s="373"/>
      <c r="H1" s="373"/>
      <c r="I1" s="373"/>
      <c r="J1" s="373"/>
      <c r="K1" s="373"/>
      <c r="L1" s="373"/>
      <c r="M1" s="373"/>
      <c r="N1" s="373"/>
      <c r="O1" s="373"/>
    </row>
    <row r="2" spans="1:15" x14ac:dyDescent="0.25">
      <c r="E2" s="243"/>
      <c r="F2" s="373" t="s">
        <v>378</v>
      </c>
      <c r="G2" s="373"/>
      <c r="H2" s="373"/>
      <c r="I2" s="373"/>
      <c r="J2" s="373"/>
      <c r="K2" s="373"/>
      <c r="L2" s="373"/>
      <c r="M2" s="373"/>
      <c r="N2" s="373"/>
      <c r="O2" s="373"/>
    </row>
    <row r="3" spans="1:15" x14ac:dyDescent="0.25">
      <c r="E3" s="243"/>
      <c r="F3" s="373" t="s">
        <v>456</v>
      </c>
      <c r="G3" s="373"/>
      <c r="H3" s="373"/>
      <c r="I3" s="373"/>
      <c r="J3" s="373"/>
      <c r="K3" s="373"/>
      <c r="L3" s="373"/>
      <c r="M3" s="373"/>
      <c r="N3" s="373"/>
      <c r="O3" s="373"/>
    </row>
    <row r="4" spans="1:15" x14ac:dyDescent="0.25">
      <c r="E4" s="350"/>
      <c r="F4" s="371" t="s">
        <v>379</v>
      </c>
      <c r="G4" s="371"/>
      <c r="H4" s="371"/>
      <c r="I4" s="371"/>
      <c r="J4" s="371"/>
      <c r="K4" s="371"/>
      <c r="L4" s="371"/>
      <c r="M4" s="371"/>
      <c r="N4" s="371"/>
      <c r="O4" s="371"/>
    </row>
    <row r="5" spans="1:15" x14ac:dyDescent="0.25">
      <c r="E5" s="350"/>
      <c r="F5" s="371" t="s">
        <v>380</v>
      </c>
      <c r="G5" s="371"/>
      <c r="H5" s="371"/>
      <c r="I5" s="371"/>
      <c r="J5" s="371"/>
      <c r="K5" s="371"/>
      <c r="L5" s="371"/>
      <c r="M5" s="371"/>
      <c r="N5" s="371"/>
      <c r="O5" s="371"/>
    </row>
    <row r="6" spans="1:15" ht="14.45" customHeight="1" x14ac:dyDescent="0.25">
      <c r="E6" s="351"/>
      <c r="F6" s="371" t="s">
        <v>381</v>
      </c>
      <c r="G6" s="371"/>
      <c r="H6" s="371"/>
      <c r="I6" s="371"/>
      <c r="J6" s="371"/>
      <c r="K6" s="371"/>
      <c r="L6" s="371"/>
      <c r="M6" s="371"/>
      <c r="N6" s="371"/>
      <c r="O6" s="371"/>
    </row>
    <row r="8" spans="1:15" x14ac:dyDescent="0.25">
      <c r="E8" s="243"/>
      <c r="F8" s="373" t="s">
        <v>450</v>
      </c>
      <c r="G8" s="373"/>
      <c r="H8" s="373"/>
      <c r="I8" s="373"/>
      <c r="J8" s="373"/>
      <c r="K8" s="373"/>
      <c r="L8" s="373"/>
      <c r="M8" s="373"/>
      <c r="N8" s="373"/>
      <c r="O8" s="373"/>
    </row>
    <row r="9" spans="1:15" x14ac:dyDescent="0.25">
      <c r="E9" s="243"/>
      <c r="F9" s="373" t="s">
        <v>356</v>
      </c>
      <c r="G9" s="373"/>
      <c r="H9" s="373"/>
      <c r="I9" s="373"/>
      <c r="J9" s="373"/>
      <c r="K9" s="373"/>
      <c r="L9" s="373"/>
      <c r="M9" s="373"/>
      <c r="N9" s="373"/>
      <c r="O9" s="373"/>
    </row>
    <row r="10" spans="1:15" x14ac:dyDescent="0.25">
      <c r="E10" s="176"/>
      <c r="F10" s="372" t="s">
        <v>306</v>
      </c>
      <c r="G10" s="372"/>
      <c r="H10" s="372"/>
      <c r="I10" s="372"/>
      <c r="J10" s="372"/>
      <c r="K10" s="372"/>
      <c r="L10" s="372"/>
      <c r="M10" s="372"/>
      <c r="N10" s="372"/>
      <c r="O10" s="372"/>
    </row>
    <row r="11" spans="1:15" x14ac:dyDescent="0.25">
      <c r="E11" s="176"/>
      <c r="F11" s="372" t="s">
        <v>307</v>
      </c>
      <c r="G11" s="372"/>
      <c r="H11" s="372"/>
      <c r="I11" s="372"/>
      <c r="J11" s="372"/>
      <c r="K11" s="372"/>
      <c r="L11" s="372"/>
      <c r="M11" s="372"/>
      <c r="N11" s="372"/>
      <c r="O11" s="372"/>
    </row>
    <row r="12" spans="1:15" x14ac:dyDescent="0.25">
      <c r="E12" s="371"/>
      <c r="F12" s="371"/>
      <c r="G12" s="371"/>
      <c r="H12" s="345"/>
      <c r="I12" s="353"/>
    </row>
    <row r="13" spans="1:15" ht="62.45" customHeight="1" x14ac:dyDescent="0.25">
      <c r="A13" s="370" t="s">
        <v>382</v>
      </c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44"/>
      <c r="O13" s="344"/>
    </row>
    <row r="14" spans="1:15" ht="17.45" customHeight="1" x14ac:dyDescent="0.25">
      <c r="A14" s="370" t="s">
        <v>308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57"/>
      <c r="H15" s="257"/>
      <c r="I15" s="354"/>
      <c r="M15" t="s">
        <v>178</v>
      </c>
      <c r="N15" t="s">
        <v>178</v>
      </c>
    </row>
    <row r="16" spans="1:15" ht="54.6" customHeight="1" x14ac:dyDescent="0.25">
      <c r="A16" s="246" t="s">
        <v>0</v>
      </c>
      <c r="B16" s="244" t="s">
        <v>1</v>
      </c>
      <c r="C16" s="244" t="s">
        <v>2</v>
      </c>
      <c r="D16" s="245" t="s">
        <v>3</v>
      </c>
      <c r="E16" s="245" t="s">
        <v>4</v>
      </c>
      <c r="F16" s="245" t="s">
        <v>5</v>
      </c>
      <c r="G16" s="247" t="s">
        <v>387</v>
      </c>
      <c r="H16" s="247" t="s">
        <v>388</v>
      </c>
      <c r="I16" s="355" t="s">
        <v>389</v>
      </c>
      <c r="J16" s="247" t="s">
        <v>390</v>
      </c>
      <c r="K16" s="247" t="s">
        <v>391</v>
      </c>
      <c r="L16" s="247" t="s">
        <v>392</v>
      </c>
      <c r="M16" s="247" t="s">
        <v>393</v>
      </c>
      <c r="N16" s="247" t="s">
        <v>394</v>
      </c>
      <c r="O16" s="247" t="s">
        <v>395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18">
        <v>7</v>
      </c>
      <c r="H17" s="118">
        <v>7</v>
      </c>
      <c r="I17" s="356">
        <v>9</v>
      </c>
      <c r="J17" s="118">
        <v>10</v>
      </c>
      <c r="K17" s="118">
        <v>8</v>
      </c>
      <c r="L17" s="118">
        <v>12</v>
      </c>
      <c r="M17" s="118">
        <v>13</v>
      </c>
      <c r="N17" s="118">
        <v>9</v>
      </c>
      <c r="O17" s="118">
        <v>15</v>
      </c>
    </row>
    <row r="18" spans="1:15" ht="36" x14ac:dyDescent="0.25">
      <c r="A18" s="8" t="s">
        <v>6</v>
      </c>
      <c r="B18" s="67">
        <v>903</v>
      </c>
      <c r="C18" s="147" t="s">
        <v>7</v>
      </c>
      <c r="D18" s="150" t="s">
        <v>7</v>
      </c>
      <c r="E18" s="150" t="s">
        <v>115</v>
      </c>
      <c r="F18" s="150" t="s">
        <v>8</v>
      </c>
      <c r="G18" s="191">
        <f>SUM(G24+G108+G19)</f>
        <v>458846868.02999997</v>
      </c>
      <c r="H18" s="191">
        <f>SUM(H24+H108+H19)</f>
        <v>-1.1641532182693481E-10</v>
      </c>
      <c r="I18" s="237">
        <f t="shared" ref="I18:I107" si="0">SUM(G18+H18)</f>
        <v>458846868.02999997</v>
      </c>
      <c r="J18" s="191">
        <f>SUM(J24+J108+J19)</f>
        <v>434444479</v>
      </c>
      <c r="K18" s="191">
        <f>SUM(K24+K108+K19)</f>
        <v>0</v>
      </c>
      <c r="L18" s="191">
        <f t="shared" ref="L18:L107" si="1">SUM(J18+K18)</f>
        <v>434444479</v>
      </c>
      <c r="M18" s="191">
        <f>SUM(M24+M108+M19)</f>
        <v>435071508</v>
      </c>
      <c r="N18" s="191">
        <f>SUM(N24+N108+N19)</f>
        <v>0</v>
      </c>
      <c r="O18" s="191">
        <f t="shared" ref="O18:O107" si="2">SUM(M18+N18)</f>
        <v>435071508</v>
      </c>
    </row>
    <row r="19" spans="1:15" x14ac:dyDescent="0.25">
      <c r="A19" s="285" t="s">
        <v>53</v>
      </c>
      <c r="B19" s="287" t="s">
        <v>19</v>
      </c>
      <c r="C19" s="288" t="s">
        <v>40</v>
      </c>
      <c r="D19" s="288" t="s">
        <v>7</v>
      </c>
      <c r="E19" s="288" t="s">
        <v>115</v>
      </c>
      <c r="F19" s="288" t="s">
        <v>8</v>
      </c>
      <c r="G19" s="237">
        <f t="shared" ref="G19:N21" si="3">SUM(G20)</f>
        <v>100000</v>
      </c>
      <c r="H19" s="237">
        <f t="shared" si="3"/>
        <v>0</v>
      </c>
      <c r="I19" s="237">
        <f t="shared" si="0"/>
        <v>100000</v>
      </c>
      <c r="J19" s="237">
        <f t="shared" si="3"/>
        <v>100000</v>
      </c>
      <c r="K19" s="237">
        <f t="shared" si="3"/>
        <v>0</v>
      </c>
      <c r="L19" s="191">
        <f t="shared" si="1"/>
        <v>100000</v>
      </c>
      <c r="M19" s="237">
        <f t="shared" si="3"/>
        <v>100000</v>
      </c>
      <c r="N19" s="237">
        <f t="shared" si="3"/>
        <v>0</v>
      </c>
      <c r="O19" s="191">
        <f t="shared" si="2"/>
        <v>100000</v>
      </c>
    </row>
    <row r="20" spans="1:15" ht="15.75" x14ac:dyDescent="0.25">
      <c r="A20" s="290" t="s">
        <v>177</v>
      </c>
      <c r="B20" s="291">
        <v>903</v>
      </c>
      <c r="C20" s="288" t="s">
        <v>40</v>
      </c>
      <c r="D20" s="288" t="s">
        <v>22</v>
      </c>
      <c r="E20" s="283" t="s">
        <v>115</v>
      </c>
      <c r="F20" s="282" t="s">
        <v>8</v>
      </c>
      <c r="G20" s="237">
        <f t="shared" si="3"/>
        <v>100000</v>
      </c>
      <c r="H20" s="237">
        <f t="shared" si="3"/>
        <v>0</v>
      </c>
      <c r="I20" s="237">
        <f t="shared" si="0"/>
        <v>100000</v>
      </c>
      <c r="J20" s="237">
        <f t="shared" si="3"/>
        <v>100000</v>
      </c>
      <c r="K20" s="237">
        <f t="shared" si="3"/>
        <v>0</v>
      </c>
      <c r="L20" s="191">
        <f t="shared" si="1"/>
        <v>100000</v>
      </c>
      <c r="M20" s="237">
        <f t="shared" si="3"/>
        <v>100000</v>
      </c>
      <c r="N20" s="237">
        <f t="shared" si="3"/>
        <v>0</v>
      </c>
      <c r="O20" s="191">
        <f t="shared" si="2"/>
        <v>100000</v>
      </c>
    </row>
    <row r="21" spans="1:15" ht="39" x14ac:dyDescent="0.25">
      <c r="A21" s="231" t="s">
        <v>179</v>
      </c>
      <c r="B21" s="286">
        <v>903</v>
      </c>
      <c r="C21" s="288" t="s">
        <v>40</v>
      </c>
      <c r="D21" s="288" t="s">
        <v>22</v>
      </c>
      <c r="E21" s="283" t="s">
        <v>180</v>
      </c>
      <c r="F21" s="282" t="s">
        <v>8</v>
      </c>
      <c r="G21" s="237">
        <f>SUM(G22)</f>
        <v>100000</v>
      </c>
      <c r="H21" s="237">
        <f>SUM(H22)</f>
        <v>0</v>
      </c>
      <c r="I21" s="237">
        <f t="shared" si="0"/>
        <v>100000</v>
      </c>
      <c r="J21" s="237">
        <f t="shared" si="3"/>
        <v>100000</v>
      </c>
      <c r="K21" s="237">
        <f>SUM(K22)</f>
        <v>0</v>
      </c>
      <c r="L21" s="191">
        <f t="shared" si="1"/>
        <v>100000</v>
      </c>
      <c r="M21" s="237">
        <f t="shared" si="3"/>
        <v>100000</v>
      </c>
      <c r="N21" s="237">
        <f>SUM(N22)</f>
        <v>0</v>
      </c>
      <c r="O21" s="191">
        <f t="shared" si="2"/>
        <v>100000</v>
      </c>
    </row>
    <row r="22" spans="1:15" ht="23.25" x14ac:dyDescent="0.25">
      <c r="A22" s="159" t="s">
        <v>16</v>
      </c>
      <c r="B22" s="10">
        <v>903</v>
      </c>
      <c r="C22" s="274" t="s">
        <v>40</v>
      </c>
      <c r="D22" s="274" t="s">
        <v>22</v>
      </c>
      <c r="E22" s="274" t="s">
        <v>180</v>
      </c>
      <c r="F22" s="174" t="s">
        <v>17</v>
      </c>
      <c r="G22" s="204">
        <f>SUM(G23:G23)</f>
        <v>100000</v>
      </c>
      <c r="H22" s="204">
        <f>SUM(H23:H23)</f>
        <v>0</v>
      </c>
      <c r="I22" s="204">
        <f t="shared" si="0"/>
        <v>100000</v>
      </c>
      <c r="J22" s="204">
        <f t="shared" ref="J22:M22" si="4">SUM(J23:J23)</f>
        <v>100000</v>
      </c>
      <c r="K22" s="204">
        <f>SUM(K23:K23)</f>
        <v>0</v>
      </c>
      <c r="L22" s="224">
        <f t="shared" si="1"/>
        <v>100000</v>
      </c>
      <c r="M22" s="204">
        <f t="shared" si="4"/>
        <v>100000</v>
      </c>
      <c r="N22" s="204">
        <f>SUM(N23:N23)</f>
        <v>0</v>
      </c>
      <c r="O22" s="224">
        <f t="shared" si="2"/>
        <v>100000</v>
      </c>
    </row>
    <row r="23" spans="1:15" x14ac:dyDescent="0.25">
      <c r="A23" s="272" t="s">
        <v>148</v>
      </c>
      <c r="B23" s="10">
        <v>903</v>
      </c>
      <c r="C23" s="274" t="s">
        <v>40</v>
      </c>
      <c r="D23" s="274" t="s">
        <v>22</v>
      </c>
      <c r="E23" s="274" t="s">
        <v>180</v>
      </c>
      <c r="F23" s="174" t="s">
        <v>147</v>
      </c>
      <c r="G23" s="204">
        <v>100000</v>
      </c>
      <c r="H23" s="204">
        <v>0</v>
      </c>
      <c r="I23" s="204">
        <f t="shared" si="0"/>
        <v>100000</v>
      </c>
      <c r="J23" s="204">
        <v>100000</v>
      </c>
      <c r="K23" s="204">
        <v>0</v>
      </c>
      <c r="L23" s="224">
        <f t="shared" si="1"/>
        <v>100000</v>
      </c>
      <c r="M23" s="204">
        <v>100000</v>
      </c>
      <c r="N23" s="204">
        <v>0</v>
      </c>
      <c r="O23" s="224">
        <f t="shared" si="2"/>
        <v>100000</v>
      </c>
    </row>
    <row r="24" spans="1:15" ht="18" x14ac:dyDescent="0.25">
      <c r="A24" s="292" t="s">
        <v>18</v>
      </c>
      <c r="B24" s="281" t="s">
        <v>19</v>
      </c>
      <c r="C24" s="281" t="s">
        <v>20</v>
      </c>
      <c r="D24" s="283" t="s">
        <v>7</v>
      </c>
      <c r="E24" s="283" t="s">
        <v>115</v>
      </c>
      <c r="F24" s="283" t="s">
        <v>8</v>
      </c>
      <c r="G24" s="237">
        <f>SUM(G25+G43+G85+G90+G78)</f>
        <v>454263244.02999997</v>
      </c>
      <c r="H24" s="237">
        <f>SUM(H25+H43+H85+H90+H78)</f>
        <v>-1.1641532182693481E-10</v>
      </c>
      <c r="I24" s="237">
        <f t="shared" si="0"/>
        <v>454263244.02999997</v>
      </c>
      <c r="J24" s="237">
        <f>SUM(J25+J43+J85+J90+J78)</f>
        <v>429860855</v>
      </c>
      <c r="K24" s="237">
        <f>SUM(K25+K43+K85+K90+K78)</f>
        <v>0</v>
      </c>
      <c r="L24" s="191">
        <f t="shared" si="1"/>
        <v>429860855</v>
      </c>
      <c r="M24" s="237">
        <f>SUM(M25+M43+M85+M90+M78)</f>
        <v>430487884</v>
      </c>
      <c r="N24" s="237">
        <f>SUM(N25+N43+N85+N90+N78)</f>
        <v>0</v>
      </c>
      <c r="O24" s="191">
        <f t="shared" si="2"/>
        <v>430487884</v>
      </c>
    </row>
    <row r="25" spans="1:15" x14ac:dyDescent="0.25">
      <c r="A25" s="293" t="s">
        <v>21</v>
      </c>
      <c r="B25" s="291">
        <v>903</v>
      </c>
      <c r="C25" s="281" t="s">
        <v>20</v>
      </c>
      <c r="D25" s="283" t="s">
        <v>22</v>
      </c>
      <c r="E25" s="283" t="s">
        <v>115</v>
      </c>
      <c r="F25" s="282" t="s">
        <v>8</v>
      </c>
      <c r="G25" s="237">
        <f>SUM(G26+G29+G36+G39)</f>
        <v>118090245.28</v>
      </c>
      <c r="H25" s="237">
        <f t="shared" ref="H25:J25" si="5">SUM(H26+H29+H36+H39)</f>
        <v>268140</v>
      </c>
      <c r="I25" s="237">
        <f t="shared" si="5"/>
        <v>118358385.28</v>
      </c>
      <c r="J25" s="237">
        <f t="shared" si="5"/>
        <v>107841757</v>
      </c>
      <c r="K25" s="237">
        <f>SUM(K26+K29)</f>
        <v>0</v>
      </c>
      <c r="L25" s="191">
        <f t="shared" si="1"/>
        <v>107841757</v>
      </c>
      <c r="M25" s="237">
        <f t="shared" ref="M25" si="6">SUM(M26+M29)</f>
        <v>106774875</v>
      </c>
      <c r="N25" s="237">
        <f>SUM(N26+N29)</f>
        <v>0</v>
      </c>
      <c r="O25" s="191">
        <f t="shared" si="2"/>
        <v>106774875</v>
      </c>
    </row>
    <row r="26" spans="1:15" s="325" customFormat="1" x14ac:dyDescent="0.25">
      <c r="A26" s="261" t="s">
        <v>181</v>
      </c>
      <c r="B26" s="291">
        <v>903</v>
      </c>
      <c r="C26" s="281" t="s">
        <v>20</v>
      </c>
      <c r="D26" s="283" t="s">
        <v>22</v>
      </c>
      <c r="E26" s="283" t="s">
        <v>182</v>
      </c>
      <c r="F26" s="282" t="s">
        <v>8</v>
      </c>
      <c r="G26" s="237">
        <f>SUM(G27)</f>
        <v>24174422.280000001</v>
      </c>
      <c r="H26" s="237">
        <f>SUM(H27)</f>
        <v>268140</v>
      </c>
      <c r="I26" s="237">
        <f t="shared" si="0"/>
        <v>24442562.280000001</v>
      </c>
      <c r="J26" s="237">
        <f t="shared" ref="J26:M26" si="7">SUM(J27)</f>
        <v>14564410</v>
      </c>
      <c r="K26" s="237">
        <f>SUM(K27)</f>
        <v>0</v>
      </c>
      <c r="L26" s="191">
        <f t="shared" si="1"/>
        <v>14564410</v>
      </c>
      <c r="M26" s="237">
        <f t="shared" si="7"/>
        <v>13497528</v>
      </c>
      <c r="N26" s="237">
        <f>SUM(N27)</f>
        <v>0</v>
      </c>
      <c r="O26" s="191">
        <f t="shared" si="2"/>
        <v>13497528</v>
      </c>
    </row>
    <row r="27" spans="1:15" ht="23.25" x14ac:dyDescent="0.25">
      <c r="A27" s="159" t="s">
        <v>16</v>
      </c>
      <c r="B27" s="10">
        <v>903</v>
      </c>
      <c r="C27" s="174" t="s">
        <v>20</v>
      </c>
      <c r="D27" s="175" t="s">
        <v>22</v>
      </c>
      <c r="E27" s="175" t="s">
        <v>182</v>
      </c>
      <c r="F27" s="174" t="s">
        <v>17</v>
      </c>
      <c r="G27" s="204">
        <f>SUM(G28:G28)</f>
        <v>24174422.280000001</v>
      </c>
      <c r="H27" s="204">
        <f>SUM(H28:H28)</f>
        <v>268140</v>
      </c>
      <c r="I27" s="204">
        <f t="shared" si="0"/>
        <v>24442562.280000001</v>
      </c>
      <c r="J27" s="204">
        <f t="shared" ref="J27:M27" si="8">SUM(J28:J28)</f>
        <v>14564410</v>
      </c>
      <c r="K27" s="204">
        <f>SUM(K28:K28)</f>
        <v>0</v>
      </c>
      <c r="L27" s="224">
        <f t="shared" si="1"/>
        <v>14564410</v>
      </c>
      <c r="M27" s="204">
        <f t="shared" si="8"/>
        <v>13497528</v>
      </c>
      <c r="N27" s="204">
        <f>SUM(N28:N28)</f>
        <v>0</v>
      </c>
      <c r="O27" s="224">
        <f t="shared" si="2"/>
        <v>13497528</v>
      </c>
    </row>
    <row r="28" spans="1:15" x14ac:dyDescent="0.25">
      <c r="A28" s="272" t="s">
        <v>148</v>
      </c>
      <c r="B28" s="10">
        <v>903</v>
      </c>
      <c r="C28" s="174" t="s">
        <v>20</v>
      </c>
      <c r="D28" s="175" t="s">
        <v>22</v>
      </c>
      <c r="E28" s="175" t="s">
        <v>182</v>
      </c>
      <c r="F28" s="174" t="s">
        <v>147</v>
      </c>
      <c r="G28" s="204">
        <v>24174422.280000001</v>
      </c>
      <c r="H28" s="204">
        <v>268140</v>
      </c>
      <c r="I28" s="204">
        <f t="shared" si="0"/>
        <v>24442562.280000001</v>
      </c>
      <c r="J28" s="204">
        <v>14564410</v>
      </c>
      <c r="K28" s="204">
        <v>0</v>
      </c>
      <c r="L28" s="224">
        <f t="shared" si="1"/>
        <v>14564410</v>
      </c>
      <c r="M28" s="204">
        <v>13497528</v>
      </c>
      <c r="N28" s="204">
        <v>0</v>
      </c>
      <c r="O28" s="224">
        <f t="shared" si="2"/>
        <v>13497528</v>
      </c>
    </row>
    <row r="29" spans="1:15" s="325" customFormat="1" ht="26.25" x14ac:dyDescent="0.25">
      <c r="A29" s="261" t="s">
        <v>325</v>
      </c>
      <c r="B29" s="291">
        <v>903</v>
      </c>
      <c r="C29" s="281" t="s">
        <v>20</v>
      </c>
      <c r="D29" s="282" t="s">
        <v>22</v>
      </c>
      <c r="E29" s="283" t="s">
        <v>324</v>
      </c>
      <c r="F29" s="282" t="s">
        <v>8</v>
      </c>
      <c r="G29" s="237">
        <f>SUM(G30+G33)</f>
        <v>93293147</v>
      </c>
      <c r="H29" s="237">
        <f>SUM(H30+H33)</f>
        <v>0</v>
      </c>
      <c r="I29" s="237">
        <f t="shared" si="0"/>
        <v>93293147</v>
      </c>
      <c r="J29" s="237">
        <f t="shared" ref="J29:M29" si="9">SUM(J30+J33)</f>
        <v>93277347</v>
      </c>
      <c r="K29" s="237">
        <f>SUM(K30+K33)</f>
        <v>0</v>
      </c>
      <c r="L29" s="191">
        <f t="shared" si="1"/>
        <v>93277347</v>
      </c>
      <c r="M29" s="237">
        <f t="shared" si="9"/>
        <v>93277347</v>
      </c>
      <c r="N29" s="237">
        <f>SUM(N30+N33)</f>
        <v>0</v>
      </c>
      <c r="O29" s="191">
        <f t="shared" si="2"/>
        <v>93277347</v>
      </c>
    </row>
    <row r="30" spans="1:15" ht="204.75" x14ac:dyDescent="0.25">
      <c r="A30" s="261" t="s">
        <v>366</v>
      </c>
      <c r="B30" s="10">
        <v>903</v>
      </c>
      <c r="C30" s="174" t="s">
        <v>20</v>
      </c>
      <c r="D30" s="273" t="s">
        <v>22</v>
      </c>
      <c r="E30" s="175" t="s">
        <v>361</v>
      </c>
      <c r="F30" s="273" t="s">
        <v>8</v>
      </c>
      <c r="G30" s="204">
        <f t="shared" ref="G30:N34" si="10">SUM(G31)</f>
        <v>92577347</v>
      </c>
      <c r="H30" s="204">
        <f t="shared" si="10"/>
        <v>0</v>
      </c>
      <c r="I30" s="204">
        <f t="shared" si="0"/>
        <v>92577347</v>
      </c>
      <c r="J30" s="204">
        <f t="shared" si="10"/>
        <v>92577347</v>
      </c>
      <c r="K30" s="204">
        <f t="shared" si="10"/>
        <v>0</v>
      </c>
      <c r="L30" s="224">
        <f t="shared" si="1"/>
        <v>92577347</v>
      </c>
      <c r="M30" s="204">
        <f t="shared" si="10"/>
        <v>92577347</v>
      </c>
      <c r="N30" s="204">
        <f t="shared" si="10"/>
        <v>0</v>
      </c>
      <c r="O30" s="224">
        <f t="shared" si="2"/>
        <v>92577347</v>
      </c>
    </row>
    <row r="31" spans="1:15" ht="23.25" x14ac:dyDescent="0.25">
      <c r="A31" s="159" t="s">
        <v>16</v>
      </c>
      <c r="B31" s="10">
        <v>903</v>
      </c>
      <c r="C31" s="174" t="s">
        <v>20</v>
      </c>
      <c r="D31" s="273" t="s">
        <v>22</v>
      </c>
      <c r="E31" s="175" t="s">
        <v>361</v>
      </c>
      <c r="F31" s="174" t="s">
        <v>17</v>
      </c>
      <c r="G31" s="204">
        <f t="shared" si="10"/>
        <v>92577347</v>
      </c>
      <c r="H31" s="204">
        <f t="shared" si="10"/>
        <v>0</v>
      </c>
      <c r="I31" s="204">
        <f t="shared" si="0"/>
        <v>92577347</v>
      </c>
      <c r="J31" s="204">
        <f t="shared" si="10"/>
        <v>92577347</v>
      </c>
      <c r="K31" s="204">
        <f t="shared" si="10"/>
        <v>0</v>
      </c>
      <c r="L31" s="224">
        <f t="shared" si="1"/>
        <v>92577347</v>
      </c>
      <c r="M31" s="204">
        <f t="shared" si="10"/>
        <v>92577347</v>
      </c>
      <c r="N31" s="204">
        <f t="shared" si="10"/>
        <v>0</v>
      </c>
      <c r="O31" s="224">
        <f t="shared" si="2"/>
        <v>92577347</v>
      </c>
    </row>
    <row r="32" spans="1:15" x14ac:dyDescent="0.25">
      <c r="A32" s="272" t="s">
        <v>148</v>
      </c>
      <c r="B32" s="10">
        <v>903</v>
      </c>
      <c r="C32" s="174" t="s">
        <v>20</v>
      </c>
      <c r="D32" s="273" t="s">
        <v>22</v>
      </c>
      <c r="E32" s="175" t="s">
        <v>361</v>
      </c>
      <c r="F32" s="174" t="s">
        <v>147</v>
      </c>
      <c r="G32" s="204">
        <v>92577347</v>
      </c>
      <c r="H32" s="204">
        <v>0</v>
      </c>
      <c r="I32" s="204">
        <f t="shared" si="0"/>
        <v>92577347</v>
      </c>
      <c r="J32" s="204">
        <v>92577347</v>
      </c>
      <c r="K32" s="204">
        <v>0</v>
      </c>
      <c r="L32" s="224">
        <f t="shared" si="1"/>
        <v>92577347</v>
      </c>
      <c r="M32" s="204">
        <v>92577347</v>
      </c>
      <c r="N32" s="204">
        <v>0</v>
      </c>
      <c r="O32" s="224">
        <f t="shared" si="2"/>
        <v>92577347</v>
      </c>
    </row>
    <row r="33" spans="1:15" ht="93" x14ac:dyDescent="0.3">
      <c r="A33" s="261" t="s">
        <v>365</v>
      </c>
      <c r="B33" s="10">
        <v>903</v>
      </c>
      <c r="C33" s="174" t="s">
        <v>20</v>
      </c>
      <c r="D33" s="273" t="s">
        <v>22</v>
      </c>
      <c r="E33" s="175" t="s">
        <v>364</v>
      </c>
      <c r="F33" s="273" t="s">
        <v>8</v>
      </c>
      <c r="G33" s="204">
        <f t="shared" si="10"/>
        <v>715800</v>
      </c>
      <c r="H33" s="204">
        <f t="shared" si="10"/>
        <v>0</v>
      </c>
      <c r="I33" s="204">
        <f t="shared" si="0"/>
        <v>715800</v>
      </c>
      <c r="J33" s="204">
        <f t="shared" si="10"/>
        <v>700000</v>
      </c>
      <c r="K33" s="204">
        <f t="shared" si="10"/>
        <v>0</v>
      </c>
      <c r="L33" s="224">
        <f t="shared" si="1"/>
        <v>700000</v>
      </c>
      <c r="M33" s="204">
        <f t="shared" si="10"/>
        <v>700000</v>
      </c>
      <c r="N33" s="204">
        <f t="shared" si="10"/>
        <v>0</v>
      </c>
      <c r="O33" s="224">
        <f t="shared" si="2"/>
        <v>700000</v>
      </c>
    </row>
    <row r="34" spans="1:15" ht="21.6" x14ac:dyDescent="0.3">
      <c r="A34" s="159" t="s">
        <v>16</v>
      </c>
      <c r="B34" s="10">
        <v>903</v>
      </c>
      <c r="C34" s="174" t="s">
        <v>20</v>
      </c>
      <c r="D34" s="273" t="s">
        <v>22</v>
      </c>
      <c r="E34" s="175" t="s">
        <v>364</v>
      </c>
      <c r="F34" s="174" t="s">
        <v>17</v>
      </c>
      <c r="G34" s="204">
        <f t="shared" si="10"/>
        <v>715800</v>
      </c>
      <c r="H34" s="204">
        <f t="shared" si="10"/>
        <v>0</v>
      </c>
      <c r="I34" s="204">
        <f t="shared" si="0"/>
        <v>715800</v>
      </c>
      <c r="J34" s="204">
        <f t="shared" si="10"/>
        <v>700000</v>
      </c>
      <c r="K34" s="204">
        <f t="shared" si="10"/>
        <v>0</v>
      </c>
      <c r="L34" s="224">
        <f t="shared" si="1"/>
        <v>700000</v>
      </c>
      <c r="M34" s="204">
        <f t="shared" si="10"/>
        <v>700000</v>
      </c>
      <c r="N34" s="204">
        <f t="shared" si="10"/>
        <v>0</v>
      </c>
      <c r="O34" s="224">
        <f t="shared" si="2"/>
        <v>700000</v>
      </c>
    </row>
    <row r="35" spans="1:15" ht="14.45" x14ac:dyDescent="0.3">
      <c r="A35" s="272" t="s">
        <v>148</v>
      </c>
      <c r="B35" s="10">
        <v>903</v>
      </c>
      <c r="C35" s="174" t="s">
        <v>20</v>
      </c>
      <c r="D35" s="273" t="s">
        <v>22</v>
      </c>
      <c r="E35" s="175" t="s">
        <v>364</v>
      </c>
      <c r="F35" s="174" t="s">
        <v>147</v>
      </c>
      <c r="G35" s="204">
        <v>715800</v>
      </c>
      <c r="H35" s="204">
        <v>0</v>
      </c>
      <c r="I35" s="204">
        <f t="shared" si="0"/>
        <v>715800</v>
      </c>
      <c r="J35" s="204">
        <v>700000</v>
      </c>
      <c r="K35" s="204">
        <v>0</v>
      </c>
      <c r="L35" s="224">
        <f t="shared" si="1"/>
        <v>700000</v>
      </c>
      <c r="M35" s="204">
        <v>700000</v>
      </c>
      <c r="N35" s="204">
        <v>0</v>
      </c>
      <c r="O35" s="224">
        <f t="shared" si="2"/>
        <v>700000</v>
      </c>
    </row>
    <row r="36" spans="1:15" ht="27" x14ac:dyDescent="0.3">
      <c r="A36" s="231" t="s">
        <v>346</v>
      </c>
      <c r="B36" s="291">
        <v>903</v>
      </c>
      <c r="C36" s="281" t="s">
        <v>20</v>
      </c>
      <c r="D36" s="283" t="s">
        <v>22</v>
      </c>
      <c r="E36" s="288" t="s">
        <v>347</v>
      </c>
      <c r="F36" s="287" t="s">
        <v>8</v>
      </c>
      <c r="G36" s="237">
        <f>SUM(G37)</f>
        <v>69129</v>
      </c>
      <c r="H36" s="237">
        <f>SUM(H37)</f>
        <v>0</v>
      </c>
      <c r="I36" s="237">
        <f t="shared" ref="I36:I41" si="11">SUM(G36+H36)</f>
        <v>69129</v>
      </c>
      <c r="J36" s="204"/>
      <c r="K36" s="204"/>
      <c r="L36" s="224">
        <f t="shared" si="1"/>
        <v>0</v>
      </c>
      <c r="M36" s="204"/>
      <c r="N36" s="204"/>
      <c r="O36" s="224">
        <f t="shared" si="2"/>
        <v>0</v>
      </c>
    </row>
    <row r="37" spans="1:15" ht="23.25" x14ac:dyDescent="0.25">
      <c r="A37" s="159" t="s">
        <v>16</v>
      </c>
      <c r="B37" s="10">
        <v>903</v>
      </c>
      <c r="C37" s="174" t="s">
        <v>20</v>
      </c>
      <c r="D37" s="175" t="s">
        <v>22</v>
      </c>
      <c r="E37" s="274" t="s">
        <v>347</v>
      </c>
      <c r="F37" s="174" t="s">
        <v>17</v>
      </c>
      <c r="G37" s="204">
        <f>SUM(G38)</f>
        <v>69129</v>
      </c>
      <c r="H37" s="204">
        <f>SUM(H38)</f>
        <v>0</v>
      </c>
      <c r="I37" s="204">
        <f t="shared" si="11"/>
        <v>69129</v>
      </c>
      <c r="J37" s="204"/>
      <c r="K37" s="204"/>
      <c r="L37" s="224"/>
      <c r="M37" s="204"/>
      <c r="N37" s="204"/>
      <c r="O37" s="224"/>
    </row>
    <row r="38" spans="1:15" x14ac:dyDescent="0.25">
      <c r="A38" s="272" t="s">
        <v>148</v>
      </c>
      <c r="B38" s="10">
        <v>903</v>
      </c>
      <c r="C38" s="174" t="s">
        <v>20</v>
      </c>
      <c r="D38" s="175" t="s">
        <v>22</v>
      </c>
      <c r="E38" s="274" t="s">
        <v>347</v>
      </c>
      <c r="F38" s="174" t="s">
        <v>147</v>
      </c>
      <c r="G38" s="204">
        <v>69129</v>
      </c>
      <c r="H38" s="204">
        <v>0</v>
      </c>
      <c r="I38" s="204">
        <f t="shared" si="11"/>
        <v>69129</v>
      </c>
      <c r="J38" s="204"/>
      <c r="K38" s="204"/>
      <c r="L38" s="224"/>
      <c r="M38" s="204"/>
      <c r="N38" s="204"/>
      <c r="O38" s="224"/>
    </row>
    <row r="39" spans="1:15" ht="26.25" x14ac:dyDescent="0.25">
      <c r="A39" s="231" t="s">
        <v>295</v>
      </c>
      <c r="B39" s="291">
        <v>903</v>
      </c>
      <c r="C39" s="281" t="s">
        <v>20</v>
      </c>
      <c r="D39" s="283" t="s">
        <v>22</v>
      </c>
      <c r="E39" s="288" t="s">
        <v>294</v>
      </c>
      <c r="F39" s="287" t="s">
        <v>8</v>
      </c>
      <c r="G39" s="237">
        <f>SUM(G40)</f>
        <v>553547</v>
      </c>
      <c r="H39" s="237">
        <f>SUM(H40)</f>
        <v>0</v>
      </c>
      <c r="I39" s="237">
        <f t="shared" si="11"/>
        <v>553547</v>
      </c>
      <c r="J39" s="204"/>
      <c r="K39" s="204"/>
      <c r="L39" s="224"/>
      <c r="M39" s="204"/>
      <c r="N39" s="204"/>
      <c r="O39" s="224"/>
    </row>
    <row r="40" spans="1:15" ht="23.25" x14ac:dyDescent="0.25">
      <c r="A40" s="159" t="s">
        <v>16</v>
      </c>
      <c r="B40" s="10">
        <v>903</v>
      </c>
      <c r="C40" s="174" t="s">
        <v>20</v>
      </c>
      <c r="D40" s="175" t="s">
        <v>22</v>
      </c>
      <c r="E40" s="274" t="s">
        <v>294</v>
      </c>
      <c r="F40" s="174" t="s">
        <v>17</v>
      </c>
      <c r="G40" s="204">
        <f>SUM(G41)</f>
        <v>553547</v>
      </c>
      <c r="H40" s="204">
        <f>SUM(H41)</f>
        <v>0</v>
      </c>
      <c r="I40" s="204">
        <f t="shared" si="11"/>
        <v>553547</v>
      </c>
      <c r="J40" s="204"/>
      <c r="K40" s="204"/>
      <c r="L40" s="224"/>
      <c r="M40" s="204"/>
      <c r="N40" s="204"/>
      <c r="O40" s="224"/>
    </row>
    <row r="41" spans="1:15" x14ac:dyDescent="0.25">
      <c r="A41" s="272" t="s">
        <v>148</v>
      </c>
      <c r="B41" s="10">
        <v>903</v>
      </c>
      <c r="C41" s="174" t="s">
        <v>20</v>
      </c>
      <c r="D41" s="175" t="s">
        <v>22</v>
      </c>
      <c r="E41" s="274" t="s">
        <v>294</v>
      </c>
      <c r="F41" s="174" t="s">
        <v>147</v>
      </c>
      <c r="G41" s="204">
        <v>553547</v>
      </c>
      <c r="H41" s="204">
        <v>0</v>
      </c>
      <c r="I41" s="204">
        <f t="shared" si="11"/>
        <v>553547</v>
      </c>
      <c r="J41" s="204"/>
      <c r="K41" s="204"/>
      <c r="L41" s="224"/>
      <c r="M41" s="204"/>
      <c r="N41" s="204"/>
      <c r="O41" s="224"/>
    </row>
    <row r="42" spans="1:15" x14ac:dyDescent="0.25">
      <c r="A42" s="272"/>
      <c r="B42" s="10"/>
      <c r="C42" s="174"/>
      <c r="D42" s="273"/>
      <c r="E42" s="175"/>
      <c r="F42" s="174"/>
      <c r="G42" s="204"/>
      <c r="H42" s="204"/>
      <c r="I42" s="204"/>
      <c r="J42" s="204"/>
      <c r="K42" s="204"/>
      <c r="L42" s="224"/>
      <c r="M42" s="204"/>
      <c r="N42" s="204"/>
      <c r="O42" s="224"/>
    </row>
    <row r="43" spans="1:15" x14ac:dyDescent="0.25">
      <c r="A43" s="293" t="s">
        <v>23</v>
      </c>
      <c r="B43" s="291">
        <v>903</v>
      </c>
      <c r="C43" s="281" t="s">
        <v>20</v>
      </c>
      <c r="D43" s="283" t="s">
        <v>24</v>
      </c>
      <c r="E43" s="283" t="s">
        <v>115</v>
      </c>
      <c r="F43" s="282" t="s">
        <v>8</v>
      </c>
      <c r="G43" s="237">
        <f>SUM(G44+G48+G60+G57+G63+G67+G70+G74)</f>
        <v>267714362.99000001</v>
      </c>
      <c r="H43" s="237">
        <f t="shared" ref="H43:O43" si="12">SUM(H44+H48+H60+H57+H63+H67+H70+H74)</f>
        <v>1017782.32</v>
      </c>
      <c r="I43" s="237">
        <f t="shared" si="12"/>
        <v>268732145.31</v>
      </c>
      <c r="J43" s="237">
        <f t="shared" si="12"/>
        <v>260145201</v>
      </c>
      <c r="K43" s="237">
        <f t="shared" si="12"/>
        <v>0</v>
      </c>
      <c r="L43" s="237">
        <f>SUM(L44+L48+L60+L57+L63+L67+L70+L74)</f>
        <v>260145201</v>
      </c>
      <c r="M43" s="237">
        <f t="shared" si="12"/>
        <v>261737763</v>
      </c>
      <c r="N43" s="237">
        <f t="shared" si="12"/>
        <v>0</v>
      </c>
      <c r="O43" s="237">
        <f t="shared" si="12"/>
        <v>261737763</v>
      </c>
    </row>
    <row r="44" spans="1:15" x14ac:dyDescent="0.25">
      <c r="A44" s="294" t="s">
        <v>25</v>
      </c>
      <c r="B44" s="295">
        <v>903</v>
      </c>
      <c r="C44" s="275" t="s">
        <v>20</v>
      </c>
      <c r="D44" s="274" t="s">
        <v>24</v>
      </c>
      <c r="E44" s="274" t="s">
        <v>183</v>
      </c>
      <c r="F44" s="276" t="s">
        <v>8</v>
      </c>
      <c r="G44" s="204">
        <f>SUM(G45)</f>
        <v>54074375.339999996</v>
      </c>
      <c r="H44" s="204">
        <f>SUM(H45)</f>
        <v>1017782.32</v>
      </c>
      <c r="I44" s="204">
        <f t="shared" si="0"/>
        <v>55092157.659999996</v>
      </c>
      <c r="J44" s="204">
        <f t="shared" ref="J44:M44" si="13">SUM(J45)</f>
        <v>35318911</v>
      </c>
      <c r="K44" s="204">
        <f>SUM(K45)</f>
        <v>0</v>
      </c>
      <c r="L44" s="224">
        <f t="shared" si="1"/>
        <v>35318911</v>
      </c>
      <c r="M44" s="204">
        <f t="shared" si="13"/>
        <v>40845693</v>
      </c>
      <c r="N44" s="204">
        <f>SUM(N45)</f>
        <v>0</v>
      </c>
      <c r="O44" s="224">
        <f t="shared" si="2"/>
        <v>40845693</v>
      </c>
    </row>
    <row r="45" spans="1:15" ht="23.25" x14ac:dyDescent="0.25">
      <c r="A45" s="159" t="s">
        <v>16</v>
      </c>
      <c r="B45" s="10">
        <v>903</v>
      </c>
      <c r="C45" s="174" t="s">
        <v>20</v>
      </c>
      <c r="D45" s="175" t="s">
        <v>24</v>
      </c>
      <c r="E45" s="274" t="s">
        <v>183</v>
      </c>
      <c r="F45" s="174" t="s">
        <v>17</v>
      </c>
      <c r="G45" s="204">
        <f>SUM(G46+G47)</f>
        <v>54074375.339999996</v>
      </c>
      <c r="H45" s="204">
        <f>SUM(H46+H47)</f>
        <v>1017782.32</v>
      </c>
      <c r="I45" s="204">
        <f t="shared" si="0"/>
        <v>55092157.659999996</v>
      </c>
      <c r="J45" s="204">
        <f t="shared" ref="J45:M45" si="14">SUM(J46+J47)</f>
        <v>35318911</v>
      </c>
      <c r="K45" s="204">
        <f>SUM(K46+K47)</f>
        <v>0</v>
      </c>
      <c r="L45" s="224">
        <f t="shared" si="1"/>
        <v>35318911</v>
      </c>
      <c r="M45" s="204">
        <f t="shared" si="14"/>
        <v>40845693</v>
      </c>
      <c r="N45" s="204">
        <f>SUM(N46+N47)</f>
        <v>0</v>
      </c>
      <c r="O45" s="224">
        <f t="shared" si="2"/>
        <v>40845693</v>
      </c>
    </row>
    <row r="46" spans="1:15" x14ac:dyDescent="0.25">
      <c r="A46" s="272" t="s">
        <v>148</v>
      </c>
      <c r="B46" s="10">
        <v>903</v>
      </c>
      <c r="C46" s="174" t="s">
        <v>20</v>
      </c>
      <c r="D46" s="175" t="s">
        <v>24</v>
      </c>
      <c r="E46" s="274" t="s">
        <v>183</v>
      </c>
      <c r="F46" s="174" t="s">
        <v>147</v>
      </c>
      <c r="G46" s="204">
        <v>39217604.969999999</v>
      </c>
      <c r="H46" s="204">
        <v>820782.32</v>
      </c>
      <c r="I46" s="204">
        <f t="shared" si="0"/>
        <v>40038387.289999999</v>
      </c>
      <c r="J46" s="204">
        <v>25801556</v>
      </c>
      <c r="K46" s="204">
        <v>0</v>
      </c>
      <c r="L46" s="224">
        <f t="shared" si="1"/>
        <v>25801556</v>
      </c>
      <c r="M46" s="204">
        <v>27407474</v>
      </c>
      <c r="N46" s="204">
        <v>0</v>
      </c>
      <c r="O46" s="224">
        <f t="shared" si="2"/>
        <v>27407474</v>
      </c>
    </row>
    <row r="47" spans="1:15" x14ac:dyDescent="0.25">
      <c r="A47" s="159" t="s">
        <v>150</v>
      </c>
      <c r="B47" s="10">
        <v>903</v>
      </c>
      <c r="C47" s="174" t="s">
        <v>20</v>
      </c>
      <c r="D47" s="175" t="s">
        <v>24</v>
      </c>
      <c r="E47" s="274" t="s">
        <v>183</v>
      </c>
      <c r="F47" s="174" t="s">
        <v>149</v>
      </c>
      <c r="G47" s="204">
        <v>14856770.369999999</v>
      </c>
      <c r="H47" s="204">
        <v>197000</v>
      </c>
      <c r="I47" s="204">
        <f t="shared" si="0"/>
        <v>15053770.369999999</v>
      </c>
      <c r="J47" s="204">
        <v>9517355</v>
      </c>
      <c r="K47" s="204">
        <v>0</v>
      </c>
      <c r="L47" s="224">
        <f t="shared" si="1"/>
        <v>9517355</v>
      </c>
      <c r="M47" s="204">
        <v>13438219</v>
      </c>
      <c r="N47" s="204">
        <v>0</v>
      </c>
      <c r="O47" s="224">
        <f t="shared" si="2"/>
        <v>13438219</v>
      </c>
    </row>
    <row r="48" spans="1:15" s="325" customFormat="1" ht="26.25" x14ac:dyDescent="0.25">
      <c r="A48" s="261" t="s">
        <v>325</v>
      </c>
      <c r="B48" s="291">
        <v>903</v>
      </c>
      <c r="C48" s="281" t="s">
        <v>20</v>
      </c>
      <c r="D48" s="282" t="s">
        <v>24</v>
      </c>
      <c r="E48" s="283" t="s">
        <v>324</v>
      </c>
      <c r="F48" s="281" t="s">
        <v>8</v>
      </c>
      <c r="G48" s="237">
        <f>SUM(G49+G53)</f>
        <v>191710754</v>
      </c>
      <c r="H48" s="237">
        <f>SUM(H49+H53)</f>
        <v>0</v>
      </c>
      <c r="I48" s="237">
        <f t="shared" si="0"/>
        <v>191710754</v>
      </c>
      <c r="J48" s="237">
        <f t="shared" ref="J48:M48" si="15">SUM(J49+J53)</f>
        <v>191726554</v>
      </c>
      <c r="K48" s="237">
        <f>SUM(K49+K53)</f>
        <v>0</v>
      </c>
      <c r="L48" s="191">
        <f t="shared" si="1"/>
        <v>191726554</v>
      </c>
      <c r="M48" s="237">
        <f t="shared" si="15"/>
        <v>191726554</v>
      </c>
      <c r="N48" s="237">
        <f>SUM(N49+N53)</f>
        <v>0</v>
      </c>
      <c r="O48" s="191">
        <f t="shared" si="2"/>
        <v>191726554</v>
      </c>
    </row>
    <row r="49" spans="1:15" ht="77.25" x14ac:dyDescent="0.25">
      <c r="A49" s="261" t="s">
        <v>363</v>
      </c>
      <c r="B49" s="10">
        <v>903</v>
      </c>
      <c r="C49" s="174" t="s">
        <v>20</v>
      </c>
      <c r="D49" s="273" t="s">
        <v>24</v>
      </c>
      <c r="E49" s="175" t="s">
        <v>362</v>
      </c>
      <c r="F49" s="174" t="s">
        <v>8</v>
      </c>
      <c r="G49" s="204">
        <f>SUM(G50)</f>
        <v>186949754</v>
      </c>
      <c r="H49" s="204">
        <f>SUM(H50)</f>
        <v>0</v>
      </c>
      <c r="I49" s="204">
        <f t="shared" si="0"/>
        <v>186949754</v>
      </c>
      <c r="J49" s="204">
        <f t="shared" ref="J49:M49" si="16">SUM(J50)</f>
        <v>186949754</v>
      </c>
      <c r="K49" s="204">
        <f>SUM(K50)</f>
        <v>0</v>
      </c>
      <c r="L49" s="224">
        <f t="shared" si="1"/>
        <v>186949754</v>
      </c>
      <c r="M49" s="204">
        <f t="shared" si="16"/>
        <v>186949754</v>
      </c>
      <c r="N49" s="204">
        <f>SUM(N50)</f>
        <v>0</v>
      </c>
      <c r="O49" s="224">
        <f t="shared" si="2"/>
        <v>186949754</v>
      </c>
    </row>
    <row r="50" spans="1:15" ht="23.25" x14ac:dyDescent="0.25">
      <c r="A50" s="159" t="s">
        <v>16</v>
      </c>
      <c r="B50" s="10">
        <v>903</v>
      </c>
      <c r="C50" s="174" t="s">
        <v>20</v>
      </c>
      <c r="D50" s="273" t="s">
        <v>24</v>
      </c>
      <c r="E50" s="175" t="s">
        <v>362</v>
      </c>
      <c r="F50" s="174" t="s">
        <v>17</v>
      </c>
      <c r="G50" s="204">
        <f>SUM(G51:G52)</f>
        <v>186949754</v>
      </c>
      <c r="H50" s="204">
        <f>SUM(H51:H52)</f>
        <v>0</v>
      </c>
      <c r="I50" s="204">
        <f t="shared" si="0"/>
        <v>186949754</v>
      </c>
      <c r="J50" s="204">
        <f t="shared" ref="J50:M50" si="17">SUM(J51:J52)</f>
        <v>186949754</v>
      </c>
      <c r="K50" s="204">
        <f>SUM(K51:K52)</f>
        <v>0</v>
      </c>
      <c r="L50" s="224">
        <f t="shared" si="1"/>
        <v>186949754</v>
      </c>
      <c r="M50" s="204">
        <f t="shared" si="17"/>
        <v>186949754</v>
      </c>
      <c r="N50" s="204">
        <f>SUM(N51:N52)</f>
        <v>0</v>
      </c>
      <c r="O50" s="224">
        <f t="shared" si="2"/>
        <v>186949754</v>
      </c>
    </row>
    <row r="51" spans="1:15" x14ac:dyDescent="0.25">
      <c r="A51" s="272" t="s">
        <v>148</v>
      </c>
      <c r="B51" s="10">
        <v>903</v>
      </c>
      <c r="C51" s="174" t="s">
        <v>20</v>
      </c>
      <c r="D51" s="273" t="s">
        <v>24</v>
      </c>
      <c r="E51" s="175" t="s">
        <v>362</v>
      </c>
      <c r="F51" s="174" t="s">
        <v>147</v>
      </c>
      <c r="G51" s="204">
        <v>137602454</v>
      </c>
      <c r="H51" s="204">
        <v>0</v>
      </c>
      <c r="I51" s="204">
        <f t="shared" si="0"/>
        <v>137602454</v>
      </c>
      <c r="J51" s="204">
        <v>137602454</v>
      </c>
      <c r="K51" s="204">
        <v>0</v>
      </c>
      <c r="L51" s="224">
        <f t="shared" si="1"/>
        <v>137602454</v>
      </c>
      <c r="M51" s="204">
        <v>137602454</v>
      </c>
      <c r="N51" s="204">
        <v>0</v>
      </c>
      <c r="O51" s="224">
        <f t="shared" si="2"/>
        <v>137602454</v>
      </c>
    </row>
    <row r="52" spans="1:15" x14ac:dyDescent="0.25">
      <c r="A52" s="159" t="s">
        <v>150</v>
      </c>
      <c r="B52" s="10">
        <v>903</v>
      </c>
      <c r="C52" s="174" t="s">
        <v>20</v>
      </c>
      <c r="D52" s="273" t="s">
        <v>24</v>
      </c>
      <c r="E52" s="175" t="s">
        <v>362</v>
      </c>
      <c r="F52" s="174" t="s">
        <v>149</v>
      </c>
      <c r="G52" s="204">
        <v>49347300</v>
      </c>
      <c r="H52" s="204">
        <v>0</v>
      </c>
      <c r="I52" s="204">
        <f t="shared" si="0"/>
        <v>49347300</v>
      </c>
      <c r="J52" s="204">
        <v>49347300</v>
      </c>
      <c r="K52" s="204">
        <v>0</v>
      </c>
      <c r="L52" s="224">
        <f t="shared" si="1"/>
        <v>49347300</v>
      </c>
      <c r="M52" s="204">
        <v>49347300</v>
      </c>
      <c r="N52" s="204">
        <v>0</v>
      </c>
      <c r="O52" s="224">
        <f t="shared" si="2"/>
        <v>49347300</v>
      </c>
    </row>
    <row r="53" spans="1:15" ht="102.75" x14ac:dyDescent="0.25">
      <c r="A53" s="261" t="s">
        <v>365</v>
      </c>
      <c r="B53" s="10">
        <v>903</v>
      </c>
      <c r="C53" s="174" t="s">
        <v>20</v>
      </c>
      <c r="D53" s="273" t="s">
        <v>24</v>
      </c>
      <c r="E53" s="175" t="s">
        <v>364</v>
      </c>
      <c r="F53" s="174" t="s">
        <v>8</v>
      </c>
      <c r="G53" s="204">
        <f>SUM(G54)</f>
        <v>4761000</v>
      </c>
      <c r="H53" s="204">
        <f>SUM(H54)</f>
        <v>0</v>
      </c>
      <c r="I53" s="204">
        <f t="shared" si="0"/>
        <v>4761000</v>
      </c>
      <c r="J53" s="204">
        <f t="shared" ref="J53:M53" si="18">SUM(J54)</f>
        <v>4776800</v>
      </c>
      <c r="K53" s="204">
        <f>SUM(K54)</f>
        <v>0</v>
      </c>
      <c r="L53" s="224">
        <f t="shared" si="1"/>
        <v>4776800</v>
      </c>
      <c r="M53" s="204">
        <f t="shared" si="18"/>
        <v>4776800</v>
      </c>
      <c r="N53" s="204">
        <f>SUM(N54)</f>
        <v>0</v>
      </c>
      <c r="O53" s="224">
        <f t="shared" si="2"/>
        <v>4776800</v>
      </c>
    </row>
    <row r="54" spans="1:15" ht="23.25" x14ac:dyDescent="0.25">
      <c r="A54" s="159" t="s">
        <v>16</v>
      </c>
      <c r="B54" s="10">
        <v>903</v>
      </c>
      <c r="C54" s="174" t="s">
        <v>20</v>
      </c>
      <c r="D54" s="273" t="s">
        <v>24</v>
      </c>
      <c r="E54" s="175" t="s">
        <v>364</v>
      </c>
      <c r="F54" s="174" t="s">
        <v>17</v>
      </c>
      <c r="G54" s="204">
        <f>SUM(G55:G56)</f>
        <v>4761000</v>
      </c>
      <c r="H54" s="204">
        <f>SUM(H55:H56)</f>
        <v>0</v>
      </c>
      <c r="I54" s="204">
        <f t="shared" si="0"/>
        <v>4761000</v>
      </c>
      <c r="J54" s="204">
        <f t="shared" ref="J54:M54" si="19">SUM(J55:J56)</f>
        <v>4776800</v>
      </c>
      <c r="K54" s="204">
        <f>SUM(K55:K56)</f>
        <v>0</v>
      </c>
      <c r="L54" s="224">
        <f t="shared" si="1"/>
        <v>4776800</v>
      </c>
      <c r="M54" s="204">
        <f t="shared" si="19"/>
        <v>4776800</v>
      </c>
      <c r="N54" s="204">
        <f>SUM(N55:N56)</f>
        <v>0</v>
      </c>
      <c r="O54" s="224">
        <f t="shared" si="2"/>
        <v>4776800</v>
      </c>
    </row>
    <row r="55" spans="1:15" x14ac:dyDescent="0.25">
      <c r="A55" s="272" t="s">
        <v>148</v>
      </c>
      <c r="B55" s="10">
        <v>903</v>
      </c>
      <c r="C55" s="174" t="s">
        <v>20</v>
      </c>
      <c r="D55" s="273" t="s">
        <v>24</v>
      </c>
      <c r="E55" s="175" t="s">
        <v>364</v>
      </c>
      <c r="F55" s="174" t="s">
        <v>147</v>
      </c>
      <c r="G55" s="204">
        <v>4260400</v>
      </c>
      <c r="H55" s="204"/>
      <c r="I55" s="204">
        <f t="shared" si="0"/>
        <v>4260400</v>
      </c>
      <c r="J55" s="204">
        <v>4326200</v>
      </c>
      <c r="K55" s="204">
        <v>0</v>
      </c>
      <c r="L55" s="224">
        <f t="shared" si="1"/>
        <v>4326200</v>
      </c>
      <c r="M55" s="204">
        <v>4326200</v>
      </c>
      <c r="N55" s="204">
        <v>0</v>
      </c>
      <c r="O55" s="224">
        <f t="shared" si="2"/>
        <v>4326200</v>
      </c>
    </row>
    <row r="56" spans="1:15" x14ac:dyDescent="0.25">
      <c r="A56" s="159" t="s">
        <v>150</v>
      </c>
      <c r="B56" s="10">
        <v>903</v>
      </c>
      <c r="C56" s="174" t="s">
        <v>20</v>
      </c>
      <c r="D56" s="273" t="s">
        <v>24</v>
      </c>
      <c r="E56" s="175" t="s">
        <v>364</v>
      </c>
      <c r="F56" s="174" t="s">
        <v>149</v>
      </c>
      <c r="G56" s="204">
        <v>500600</v>
      </c>
      <c r="H56" s="204"/>
      <c r="I56" s="204">
        <f t="shared" si="0"/>
        <v>500600</v>
      </c>
      <c r="J56" s="204">
        <v>450600</v>
      </c>
      <c r="K56" s="204">
        <v>0</v>
      </c>
      <c r="L56" s="224">
        <f t="shared" si="1"/>
        <v>450600</v>
      </c>
      <c r="M56" s="204">
        <v>450600</v>
      </c>
      <c r="N56" s="204">
        <v>0</v>
      </c>
      <c r="O56" s="224">
        <f t="shared" si="2"/>
        <v>450600</v>
      </c>
    </row>
    <row r="57" spans="1:15" ht="26.25" x14ac:dyDescent="0.25">
      <c r="A57" s="231" t="s">
        <v>346</v>
      </c>
      <c r="B57" s="286">
        <v>903</v>
      </c>
      <c r="C57" s="287" t="s">
        <v>20</v>
      </c>
      <c r="D57" s="297" t="s">
        <v>24</v>
      </c>
      <c r="E57" s="288" t="s">
        <v>347</v>
      </c>
      <c r="F57" s="287" t="s">
        <v>8</v>
      </c>
      <c r="G57" s="237">
        <f>SUM(G58)</f>
        <v>1306647</v>
      </c>
      <c r="H57" s="237">
        <f>SUM(H58)</f>
        <v>0</v>
      </c>
      <c r="I57" s="237">
        <f t="shared" si="0"/>
        <v>1306647</v>
      </c>
      <c r="J57" s="237">
        <f t="shared" ref="J57:M58" si="20">SUM(J58)</f>
        <v>1375776</v>
      </c>
      <c r="K57" s="237">
        <f>SUM(K58)</f>
        <v>0</v>
      </c>
      <c r="L57" s="191">
        <f t="shared" si="1"/>
        <v>1375776</v>
      </c>
      <c r="M57" s="237">
        <f t="shared" si="20"/>
        <v>1541556</v>
      </c>
      <c r="N57" s="237">
        <f>SUM(N58)</f>
        <v>0</v>
      </c>
      <c r="O57" s="191">
        <f t="shared" si="2"/>
        <v>1541556</v>
      </c>
    </row>
    <row r="58" spans="1:15" ht="23.25" x14ac:dyDescent="0.25">
      <c r="A58" s="159" t="s">
        <v>16</v>
      </c>
      <c r="B58" s="10">
        <v>903</v>
      </c>
      <c r="C58" s="174" t="s">
        <v>20</v>
      </c>
      <c r="D58" s="273" t="s">
        <v>24</v>
      </c>
      <c r="E58" s="274" t="s">
        <v>347</v>
      </c>
      <c r="F58" s="174" t="s">
        <v>17</v>
      </c>
      <c r="G58" s="204">
        <f>SUM(G59)</f>
        <v>1306647</v>
      </c>
      <c r="H58" s="204">
        <f>SUM(H59)</f>
        <v>0</v>
      </c>
      <c r="I58" s="204">
        <f t="shared" si="0"/>
        <v>1306647</v>
      </c>
      <c r="J58" s="204">
        <f t="shared" si="20"/>
        <v>1375776</v>
      </c>
      <c r="K58" s="204">
        <f>SUM(K59)</f>
        <v>0</v>
      </c>
      <c r="L58" s="224">
        <f t="shared" si="1"/>
        <v>1375776</v>
      </c>
      <c r="M58" s="204">
        <f t="shared" si="20"/>
        <v>1541556</v>
      </c>
      <c r="N58" s="204">
        <f>SUM(N59)</f>
        <v>0</v>
      </c>
      <c r="O58" s="224">
        <f t="shared" si="2"/>
        <v>1541556</v>
      </c>
    </row>
    <row r="59" spans="1:15" x14ac:dyDescent="0.25">
      <c r="A59" s="272" t="s">
        <v>148</v>
      </c>
      <c r="B59" s="10">
        <v>903</v>
      </c>
      <c r="C59" s="174" t="s">
        <v>20</v>
      </c>
      <c r="D59" s="175" t="s">
        <v>24</v>
      </c>
      <c r="E59" s="274" t="s">
        <v>347</v>
      </c>
      <c r="F59" s="174" t="s">
        <v>147</v>
      </c>
      <c r="G59" s="204">
        <v>1306647</v>
      </c>
      <c r="H59" s="204">
        <v>0</v>
      </c>
      <c r="I59" s="204">
        <f t="shared" si="0"/>
        <v>1306647</v>
      </c>
      <c r="J59" s="204">
        <v>1375776</v>
      </c>
      <c r="K59" s="204">
        <v>0</v>
      </c>
      <c r="L59" s="224">
        <f t="shared" si="1"/>
        <v>1375776</v>
      </c>
      <c r="M59" s="204">
        <v>1541556</v>
      </c>
      <c r="N59" s="204">
        <v>0</v>
      </c>
      <c r="O59" s="224">
        <f t="shared" si="2"/>
        <v>1541556</v>
      </c>
    </row>
    <row r="60" spans="1:15" ht="26.25" x14ac:dyDescent="0.25">
      <c r="A60" s="231" t="s">
        <v>295</v>
      </c>
      <c r="B60" s="286">
        <v>903</v>
      </c>
      <c r="C60" s="287" t="s">
        <v>20</v>
      </c>
      <c r="D60" s="297" t="s">
        <v>24</v>
      </c>
      <c r="E60" s="288" t="s">
        <v>294</v>
      </c>
      <c r="F60" s="287" t="s">
        <v>8</v>
      </c>
      <c r="G60" s="237">
        <f>SUM(G61)</f>
        <v>7946453</v>
      </c>
      <c r="H60" s="237">
        <f>SUM(H61)</f>
        <v>0</v>
      </c>
      <c r="I60" s="237">
        <f t="shared" si="0"/>
        <v>7946453</v>
      </c>
      <c r="J60" s="237">
        <f t="shared" ref="J60:M70" si="21">SUM(J61)</f>
        <v>4600000</v>
      </c>
      <c r="K60" s="237">
        <f>SUM(K61)</f>
        <v>0</v>
      </c>
      <c r="L60" s="191">
        <f t="shared" si="1"/>
        <v>4600000</v>
      </c>
      <c r="M60" s="237">
        <f t="shared" si="21"/>
        <v>0</v>
      </c>
      <c r="N60" s="237">
        <f>SUM(N61)</f>
        <v>0</v>
      </c>
      <c r="O60" s="191">
        <f t="shared" si="2"/>
        <v>0</v>
      </c>
    </row>
    <row r="61" spans="1:15" ht="23.25" x14ac:dyDescent="0.25">
      <c r="A61" s="159" t="s">
        <v>16</v>
      </c>
      <c r="B61" s="10">
        <v>903</v>
      </c>
      <c r="C61" s="174" t="s">
        <v>20</v>
      </c>
      <c r="D61" s="273" t="s">
        <v>24</v>
      </c>
      <c r="E61" s="274" t="s">
        <v>294</v>
      </c>
      <c r="F61" s="174" t="s">
        <v>17</v>
      </c>
      <c r="G61" s="204">
        <f>SUM(G62)</f>
        <v>7946453</v>
      </c>
      <c r="H61" s="204">
        <f>SUM(H62)</f>
        <v>0</v>
      </c>
      <c r="I61" s="204">
        <f t="shared" si="0"/>
        <v>7946453</v>
      </c>
      <c r="J61" s="204">
        <f t="shared" si="21"/>
        <v>4600000</v>
      </c>
      <c r="K61" s="204">
        <f>SUM(K62)</f>
        <v>0</v>
      </c>
      <c r="L61" s="224">
        <f t="shared" si="1"/>
        <v>4600000</v>
      </c>
      <c r="M61" s="204">
        <f t="shared" si="21"/>
        <v>0</v>
      </c>
      <c r="N61" s="204">
        <f>SUM(N62)</f>
        <v>0</v>
      </c>
      <c r="O61" s="224">
        <f t="shared" si="2"/>
        <v>0</v>
      </c>
    </row>
    <row r="62" spans="1:15" x14ac:dyDescent="0.25">
      <c r="A62" s="272" t="s">
        <v>148</v>
      </c>
      <c r="B62" s="10">
        <v>903</v>
      </c>
      <c r="C62" s="174" t="s">
        <v>20</v>
      </c>
      <c r="D62" s="175" t="s">
        <v>24</v>
      </c>
      <c r="E62" s="274" t="s">
        <v>294</v>
      </c>
      <c r="F62" s="174" t="s">
        <v>147</v>
      </c>
      <c r="G62" s="204">
        <v>7946453</v>
      </c>
      <c r="H62" s="204">
        <v>0</v>
      </c>
      <c r="I62" s="204">
        <f t="shared" si="0"/>
        <v>7946453</v>
      </c>
      <c r="J62" s="204">
        <v>4600000</v>
      </c>
      <c r="K62" s="204">
        <v>0</v>
      </c>
      <c r="L62" s="224">
        <f t="shared" si="1"/>
        <v>4600000</v>
      </c>
      <c r="M62" s="204"/>
      <c r="N62" s="204">
        <v>0</v>
      </c>
      <c r="O62" s="224">
        <f t="shared" si="2"/>
        <v>0</v>
      </c>
    </row>
    <row r="63" spans="1:15" ht="45" customHeight="1" x14ac:dyDescent="0.25">
      <c r="A63" s="231" t="s">
        <v>407</v>
      </c>
      <c r="B63" s="286">
        <v>903</v>
      </c>
      <c r="C63" s="287" t="s">
        <v>20</v>
      </c>
      <c r="D63" s="297" t="s">
        <v>24</v>
      </c>
      <c r="E63" s="288" t="s">
        <v>405</v>
      </c>
      <c r="F63" s="287" t="s">
        <v>8</v>
      </c>
      <c r="G63" s="237">
        <f>SUM(G64)</f>
        <v>119148</v>
      </c>
      <c r="H63" s="237">
        <f>SUM(H64)</f>
        <v>0</v>
      </c>
      <c r="I63" s="237">
        <f t="shared" ref="I63:I69" si="22">SUM(G63+H63)</f>
        <v>119148</v>
      </c>
      <c r="J63" s="237">
        <f t="shared" si="21"/>
        <v>2016000</v>
      </c>
      <c r="K63" s="237">
        <f>SUM(K64)</f>
        <v>0</v>
      </c>
      <c r="L63" s="191">
        <f t="shared" ref="L63:L69" si="23">SUM(J63+K63)</f>
        <v>2016000</v>
      </c>
      <c r="M63" s="237">
        <f t="shared" si="21"/>
        <v>2016000</v>
      </c>
      <c r="N63" s="237">
        <f>SUM(N64)</f>
        <v>0</v>
      </c>
      <c r="O63" s="191">
        <f t="shared" ref="O63:O69" si="24">SUM(M63+N63)</f>
        <v>2016000</v>
      </c>
    </row>
    <row r="64" spans="1:15" ht="23.25" x14ac:dyDescent="0.25">
      <c r="A64" s="159" t="s">
        <v>16</v>
      </c>
      <c r="B64" s="10">
        <v>903</v>
      </c>
      <c r="C64" s="174" t="s">
        <v>20</v>
      </c>
      <c r="D64" s="273" t="s">
        <v>24</v>
      </c>
      <c r="E64" s="274" t="s">
        <v>405</v>
      </c>
      <c r="F64" s="174" t="s">
        <v>17</v>
      </c>
      <c r="G64" s="204">
        <f>SUM(G65+G66)</f>
        <v>119148</v>
      </c>
      <c r="H64" s="204">
        <f>SUM(H65+H66)</f>
        <v>0</v>
      </c>
      <c r="I64" s="204">
        <f t="shared" si="22"/>
        <v>119148</v>
      </c>
      <c r="J64" s="204">
        <f>SUM(J65:J66)</f>
        <v>2016000</v>
      </c>
      <c r="K64" s="204">
        <f>SUM(K65:K66)</f>
        <v>0</v>
      </c>
      <c r="L64" s="224">
        <f t="shared" si="23"/>
        <v>2016000</v>
      </c>
      <c r="M64" s="204">
        <f t="shared" si="21"/>
        <v>2016000</v>
      </c>
      <c r="N64" s="204">
        <f>SUM(N65)</f>
        <v>0</v>
      </c>
      <c r="O64" s="224">
        <f t="shared" si="24"/>
        <v>2016000</v>
      </c>
    </row>
    <row r="65" spans="1:15" x14ac:dyDescent="0.25">
      <c r="A65" s="272" t="s">
        <v>148</v>
      </c>
      <c r="B65" s="10">
        <v>903</v>
      </c>
      <c r="C65" s="174" t="s">
        <v>20</v>
      </c>
      <c r="D65" s="175" t="s">
        <v>24</v>
      </c>
      <c r="E65" s="274" t="s">
        <v>405</v>
      </c>
      <c r="F65" s="174" t="s">
        <v>147</v>
      </c>
      <c r="G65" s="204">
        <v>76748</v>
      </c>
      <c r="H65" s="204">
        <v>42400</v>
      </c>
      <c r="I65" s="204">
        <f t="shared" si="22"/>
        <v>119148</v>
      </c>
      <c r="J65" s="204">
        <v>2016000</v>
      </c>
      <c r="K65" s="204"/>
      <c r="L65" s="224">
        <f t="shared" si="23"/>
        <v>2016000</v>
      </c>
      <c r="M65" s="204">
        <v>2016000</v>
      </c>
      <c r="N65" s="204">
        <v>0</v>
      </c>
      <c r="O65" s="224">
        <f t="shared" si="24"/>
        <v>2016000</v>
      </c>
    </row>
    <row r="66" spans="1:15" x14ac:dyDescent="0.25">
      <c r="A66" s="272" t="s">
        <v>150</v>
      </c>
      <c r="B66" s="10">
        <v>903</v>
      </c>
      <c r="C66" s="174" t="s">
        <v>20</v>
      </c>
      <c r="D66" s="175" t="s">
        <v>24</v>
      </c>
      <c r="E66" s="274" t="s">
        <v>405</v>
      </c>
      <c r="F66" s="174" t="s">
        <v>149</v>
      </c>
      <c r="G66" s="204">
        <v>42400</v>
      </c>
      <c r="H66" s="204">
        <v>-42400</v>
      </c>
      <c r="I66" s="204">
        <f t="shared" si="22"/>
        <v>0</v>
      </c>
      <c r="J66" s="204"/>
      <c r="K66" s="204"/>
      <c r="L66" s="224">
        <f t="shared" si="23"/>
        <v>0</v>
      </c>
      <c r="M66" s="204"/>
      <c r="N66" s="204"/>
      <c r="O66" s="224">
        <f t="shared" si="24"/>
        <v>0</v>
      </c>
    </row>
    <row r="67" spans="1:15" ht="39" x14ac:dyDescent="0.25">
      <c r="A67" s="231" t="s">
        <v>408</v>
      </c>
      <c r="B67" s="286">
        <v>903</v>
      </c>
      <c r="C67" s="287" t="s">
        <v>20</v>
      </c>
      <c r="D67" s="297" t="s">
        <v>24</v>
      </c>
      <c r="E67" s="288" t="s">
        <v>406</v>
      </c>
      <c r="F67" s="287" t="s">
        <v>8</v>
      </c>
      <c r="G67" s="237">
        <f>SUM(G68)</f>
        <v>354610.33</v>
      </c>
      <c r="H67" s="237">
        <f>SUM(H68)</f>
        <v>0</v>
      </c>
      <c r="I67" s="237">
        <f t="shared" si="22"/>
        <v>354610.33</v>
      </c>
      <c r="J67" s="237">
        <f t="shared" si="21"/>
        <v>3000000</v>
      </c>
      <c r="K67" s="237">
        <f>SUM(K68)</f>
        <v>0</v>
      </c>
      <c r="L67" s="191">
        <f t="shared" si="23"/>
        <v>3000000</v>
      </c>
      <c r="M67" s="237">
        <f t="shared" si="21"/>
        <v>3500000</v>
      </c>
      <c r="N67" s="237">
        <f>SUM(N68)</f>
        <v>0</v>
      </c>
      <c r="O67" s="191">
        <f t="shared" si="24"/>
        <v>3500000</v>
      </c>
    </row>
    <row r="68" spans="1:15" ht="23.25" x14ac:dyDescent="0.25">
      <c r="A68" s="159" t="s">
        <v>16</v>
      </c>
      <c r="B68" s="10">
        <v>903</v>
      </c>
      <c r="C68" s="174" t="s">
        <v>20</v>
      </c>
      <c r="D68" s="273" t="s">
        <v>24</v>
      </c>
      <c r="E68" s="274" t="s">
        <v>406</v>
      </c>
      <c r="F68" s="174" t="s">
        <v>17</v>
      </c>
      <c r="G68" s="204">
        <f>SUM(G69)</f>
        <v>354610.33</v>
      </c>
      <c r="H68" s="204">
        <f>SUM(H69)</f>
        <v>0</v>
      </c>
      <c r="I68" s="204">
        <f t="shared" si="22"/>
        <v>354610.33</v>
      </c>
      <c r="J68" s="204">
        <f t="shared" si="21"/>
        <v>3000000</v>
      </c>
      <c r="K68" s="204">
        <f>SUM(K69)</f>
        <v>0</v>
      </c>
      <c r="L68" s="224">
        <f t="shared" si="23"/>
        <v>3000000</v>
      </c>
      <c r="M68" s="204">
        <f t="shared" si="21"/>
        <v>3500000</v>
      </c>
      <c r="N68" s="204">
        <f>SUM(N69)</f>
        <v>0</v>
      </c>
      <c r="O68" s="224">
        <f t="shared" si="24"/>
        <v>3500000</v>
      </c>
    </row>
    <row r="69" spans="1:15" x14ac:dyDescent="0.25">
      <c r="A69" s="159" t="s">
        <v>150</v>
      </c>
      <c r="B69" s="10">
        <v>903</v>
      </c>
      <c r="C69" s="174" t="s">
        <v>20</v>
      </c>
      <c r="D69" s="175" t="s">
        <v>24</v>
      </c>
      <c r="E69" s="274" t="s">
        <v>406</v>
      </c>
      <c r="F69" s="174" t="s">
        <v>149</v>
      </c>
      <c r="G69" s="204">
        <v>354610.33</v>
      </c>
      <c r="H69" s="204"/>
      <c r="I69" s="204">
        <f t="shared" si="22"/>
        <v>354610.33</v>
      </c>
      <c r="J69" s="204">
        <v>3000000</v>
      </c>
      <c r="K69" s="204"/>
      <c r="L69" s="224">
        <f t="shared" si="23"/>
        <v>3000000</v>
      </c>
      <c r="M69" s="204">
        <v>3500000</v>
      </c>
      <c r="N69" s="204"/>
      <c r="O69" s="224">
        <f t="shared" si="24"/>
        <v>3500000</v>
      </c>
    </row>
    <row r="70" spans="1:15" ht="51.75" x14ac:dyDescent="0.25">
      <c r="A70" s="231" t="s">
        <v>441</v>
      </c>
      <c r="B70" s="286">
        <v>903</v>
      </c>
      <c r="C70" s="287" t="s">
        <v>20</v>
      </c>
      <c r="D70" s="297" t="s">
        <v>24</v>
      </c>
      <c r="E70" s="288" t="s">
        <v>442</v>
      </c>
      <c r="F70" s="287" t="s">
        <v>8</v>
      </c>
      <c r="G70" s="237">
        <f>SUM(G71)</f>
        <v>7369320</v>
      </c>
      <c r="H70" s="237">
        <f>SUM(H71)</f>
        <v>0</v>
      </c>
      <c r="I70" s="237">
        <f t="shared" ref="I70:I73" si="25">SUM(G70+H70)</f>
        <v>7369320</v>
      </c>
      <c r="J70" s="237">
        <f t="shared" si="21"/>
        <v>22107960</v>
      </c>
      <c r="K70" s="237">
        <f>SUM(K71)</f>
        <v>0</v>
      </c>
      <c r="L70" s="191">
        <f t="shared" ref="L70:L73" si="26">SUM(J70+K70)</f>
        <v>22107960</v>
      </c>
      <c r="M70" s="237">
        <f t="shared" si="21"/>
        <v>22107960</v>
      </c>
      <c r="N70" s="237">
        <f>SUM(N71)</f>
        <v>0</v>
      </c>
      <c r="O70" s="191">
        <f t="shared" ref="O70:O73" si="27">SUM(M70+N70)</f>
        <v>22107960</v>
      </c>
    </row>
    <row r="71" spans="1:15" ht="23.25" x14ac:dyDescent="0.25">
      <c r="A71" s="159" t="s">
        <v>16</v>
      </c>
      <c r="B71" s="10">
        <v>903</v>
      </c>
      <c r="C71" s="174" t="s">
        <v>20</v>
      </c>
      <c r="D71" s="273" t="s">
        <v>24</v>
      </c>
      <c r="E71" s="274" t="s">
        <v>442</v>
      </c>
      <c r="F71" s="174" t="s">
        <v>17</v>
      </c>
      <c r="G71" s="204">
        <f>SUM(G72+G73)</f>
        <v>7369320</v>
      </c>
      <c r="H71" s="204">
        <f>SUM(H72+H73)</f>
        <v>0</v>
      </c>
      <c r="I71" s="204">
        <f t="shared" si="25"/>
        <v>7369320</v>
      </c>
      <c r="J71" s="204">
        <f>SUM(J72:J73)</f>
        <v>22107960</v>
      </c>
      <c r="K71" s="204">
        <f t="shared" ref="K71:O71" si="28">SUM(K72:K73)</f>
        <v>0</v>
      </c>
      <c r="L71" s="204">
        <f t="shared" si="28"/>
        <v>22107960</v>
      </c>
      <c r="M71" s="204">
        <f t="shared" si="28"/>
        <v>22107960</v>
      </c>
      <c r="N71" s="204">
        <f t="shared" si="28"/>
        <v>0</v>
      </c>
      <c r="O71" s="204">
        <f t="shared" si="28"/>
        <v>22107960</v>
      </c>
    </row>
    <row r="72" spans="1:15" x14ac:dyDescent="0.25">
      <c r="A72" s="272" t="s">
        <v>148</v>
      </c>
      <c r="B72" s="10">
        <v>903</v>
      </c>
      <c r="C72" s="174" t="s">
        <v>20</v>
      </c>
      <c r="D72" s="175" t="s">
        <v>24</v>
      </c>
      <c r="E72" s="274" t="s">
        <v>442</v>
      </c>
      <c r="F72" s="174" t="s">
        <v>147</v>
      </c>
      <c r="G72" s="204">
        <v>5702760</v>
      </c>
      <c r="H72" s="204"/>
      <c r="I72" s="204">
        <f t="shared" si="25"/>
        <v>5702760</v>
      </c>
      <c r="J72" s="204">
        <v>17108280</v>
      </c>
      <c r="K72" s="204"/>
      <c r="L72" s="224">
        <f t="shared" si="26"/>
        <v>17108280</v>
      </c>
      <c r="M72" s="204">
        <v>17108280</v>
      </c>
      <c r="N72" s="204"/>
      <c r="O72" s="224">
        <f t="shared" si="27"/>
        <v>17108280</v>
      </c>
    </row>
    <row r="73" spans="1:15" x14ac:dyDescent="0.25">
      <c r="A73" s="272" t="s">
        <v>150</v>
      </c>
      <c r="B73" s="10">
        <v>903</v>
      </c>
      <c r="C73" s="174" t="s">
        <v>20</v>
      </c>
      <c r="D73" s="175" t="s">
        <v>24</v>
      </c>
      <c r="E73" s="274" t="s">
        <v>442</v>
      </c>
      <c r="F73" s="174" t="s">
        <v>149</v>
      </c>
      <c r="G73" s="204">
        <v>1666560</v>
      </c>
      <c r="H73" s="204"/>
      <c r="I73" s="204">
        <f t="shared" si="25"/>
        <v>1666560</v>
      </c>
      <c r="J73" s="204">
        <v>4999680</v>
      </c>
      <c r="K73" s="204"/>
      <c r="L73" s="224">
        <f t="shared" si="26"/>
        <v>4999680</v>
      </c>
      <c r="M73" s="204">
        <v>4999680</v>
      </c>
      <c r="N73" s="204"/>
      <c r="O73" s="224">
        <f t="shared" si="27"/>
        <v>4999680</v>
      </c>
    </row>
    <row r="74" spans="1:15" ht="59.45" customHeight="1" x14ac:dyDescent="0.25">
      <c r="A74" s="231" t="s">
        <v>443</v>
      </c>
      <c r="B74" s="286">
        <v>903</v>
      </c>
      <c r="C74" s="287" t="s">
        <v>20</v>
      </c>
      <c r="D74" s="297" t="s">
        <v>24</v>
      </c>
      <c r="E74" s="288" t="s">
        <v>444</v>
      </c>
      <c r="F74" s="287" t="s">
        <v>8</v>
      </c>
      <c r="G74" s="237">
        <f>SUM(G75)</f>
        <v>4833055.32</v>
      </c>
      <c r="H74" s="237">
        <f>SUM(H75)</f>
        <v>0</v>
      </c>
      <c r="I74" s="237">
        <f t="shared" ref="I74:I77" si="29">SUM(G74+H74)</f>
        <v>4833055.32</v>
      </c>
      <c r="J74" s="237">
        <f t="shared" ref="J74:M75" si="30">SUM(J75)</f>
        <v>0</v>
      </c>
      <c r="K74" s="237">
        <f>SUM(K75)</f>
        <v>0</v>
      </c>
      <c r="L74" s="191">
        <f t="shared" ref="L74:L77" si="31">SUM(J74+K74)</f>
        <v>0</v>
      </c>
      <c r="M74" s="237">
        <f t="shared" si="30"/>
        <v>0</v>
      </c>
      <c r="N74" s="237">
        <f>SUM(N75)</f>
        <v>0</v>
      </c>
      <c r="O74" s="191">
        <f t="shared" ref="O74:O77" si="32">SUM(M74+N74)</f>
        <v>0</v>
      </c>
    </row>
    <row r="75" spans="1:15" ht="23.25" x14ac:dyDescent="0.25">
      <c r="A75" s="159" t="s">
        <v>16</v>
      </c>
      <c r="B75" s="10">
        <v>903</v>
      </c>
      <c r="C75" s="174" t="s">
        <v>20</v>
      </c>
      <c r="D75" s="273" t="s">
        <v>24</v>
      </c>
      <c r="E75" s="274" t="s">
        <v>444</v>
      </c>
      <c r="F75" s="174" t="s">
        <v>17</v>
      </c>
      <c r="G75" s="204">
        <f>SUM(G76+G77)</f>
        <v>4833055.32</v>
      </c>
      <c r="H75" s="204">
        <f>SUM(H76+H77)</f>
        <v>0</v>
      </c>
      <c r="I75" s="204">
        <f t="shared" si="29"/>
        <v>4833055.32</v>
      </c>
      <c r="J75" s="204">
        <f>SUM(J76:J77)</f>
        <v>0</v>
      </c>
      <c r="K75" s="204">
        <f>SUM(K76:K77)</f>
        <v>0</v>
      </c>
      <c r="L75" s="224">
        <f t="shared" si="31"/>
        <v>0</v>
      </c>
      <c r="M75" s="204">
        <f t="shared" si="30"/>
        <v>0</v>
      </c>
      <c r="N75" s="204">
        <f>SUM(N76)</f>
        <v>0</v>
      </c>
      <c r="O75" s="224">
        <f t="shared" si="32"/>
        <v>0</v>
      </c>
    </row>
    <row r="76" spans="1:15" x14ac:dyDescent="0.25">
      <c r="A76" s="272" t="s">
        <v>148</v>
      </c>
      <c r="B76" s="10">
        <v>903</v>
      </c>
      <c r="C76" s="174" t="s">
        <v>20</v>
      </c>
      <c r="D76" s="175" t="s">
        <v>24</v>
      </c>
      <c r="E76" s="274" t="s">
        <v>444</v>
      </c>
      <c r="F76" s="174" t="s">
        <v>147</v>
      </c>
      <c r="G76" s="204">
        <v>3185333.62</v>
      </c>
      <c r="H76" s="204"/>
      <c r="I76" s="204">
        <f t="shared" si="29"/>
        <v>3185333.62</v>
      </c>
      <c r="J76" s="204">
        <v>0</v>
      </c>
      <c r="K76" s="204">
        <v>0</v>
      </c>
      <c r="L76" s="224">
        <f t="shared" si="31"/>
        <v>0</v>
      </c>
      <c r="M76" s="204">
        <v>0</v>
      </c>
      <c r="N76" s="204">
        <v>0</v>
      </c>
      <c r="O76" s="224">
        <f t="shared" si="32"/>
        <v>0</v>
      </c>
    </row>
    <row r="77" spans="1:15" x14ac:dyDescent="0.25">
      <c r="A77" s="272" t="s">
        <v>150</v>
      </c>
      <c r="B77" s="10">
        <v>903</v>
      </c>
      <c r="C77" s="174" t="s">
        <v>20</v>
      </c>
      <c r="D77" s="175" t="s">
        <v>24</v>
      </c>
      <c r="E77" s="274" t="s">
        <v>444</v>
      </c>
      <c r="F77" s="174" t="s">
        <v>149</v>
      </c>
      <c r="G77" s="204">
        <v>1647721.7</v>
      </c>
      <c r="H77" s="204"/>
      <c r="I77" s="204">
        <f t="shared" si="29"/>
        <v>1647721.7</v>
      </c>
      <c r="J77" s="204"/>
      <c r="K77" s="204">
        <v>0</v>
      </c>
      <c r="L77" s="224">
        <f t="shared" si="31"/>
        <v>0</v>
      </c>
      <c r="M77" s="204"/>
      <c r="N77" s="204">
        <v>0</v>
      </c>
      <c r="O77" s="224">
        <f t="shared" si="32"/>
        <v>0</v>
      </c>
    </row>
    <row r="78" spans="1:15" x14ac:dyDescent="0.25">
      <c r="A78" s="293" t="s">
        <v>168</v>
      </c>
      <c r="B78" s="291">
        <v>903</v>
      </c>
      <c r="C78" s="281" t="s">
        <v>20</v>
      </c>
      <c r="D78" s="282" t="s">
        <v>10</v>
      </c>
      <c r="E78" s="283" t="s">
        <v>115</v>
      </c>
      <c r="F78" s="282" t="s">
        <v>8</v>
      </c>
      <c r="G78" s="237">
        <f>SUM(G79+G82)</f>
        <v>7862859.7599999998</v>
      </c>
      <c r="H78" s="237">
        <f t="shared" ref="H78:O78" si="33">SUM(H79+H82)</f>
        <v>5000</v>
      </c>
      <c r="I78" s="237">
        <f t="shared" si="33"/>
        <v>7867859.7599999998</v>
      </c>
      <c r="J78" s="237">
        <f t="shared" si="33"/>
        <v>7687434</v>
      </c>
      <c r="K78" s="237">
        <f t="shared" si="33"/>
        <v>0</v>
      </c>
      <c r="L78" s="237">
        <f t="shared" si="33"/>
        <v>7687434</v>
      </c>
      <c r="M78" s="237">
        <f t="shared" si="33"/>
        <v>7687434</v>
      </c>
      <c r="N78" s="237">
        <f t="shared" si="33"/>
        <v>0</v>
      </c>
      <c r="O78" s="237">
        <f t="shared" si="33"/>
        <v>7687434</v>
      </c>
    </row>
    <row r="79" spans="1:15" s="325" customFormat="1" x14ac:dyDescent="0.25">
      <c r="A79" s="261" t="s">
        <v>186</v>
      </c>
      <c r="B79" s="291">
        <v>903</v>
      </c>
      <c r="C79" s="281" t="s">
        <v>20</v>
      </c>
      <c r="D79" s="283" t="s">
        <v>10</v>
      </c>
      <c r="E79" s="283" t="s">
        <v>187</v>
      </c>
      <c r="F79" s="281" t="s">
        <v>8</v>
      </c>
      <c r="G79" s="237">
        <f t="shared" ref="G79:N83" si="34">SUM(G80)</f>
        <v>6825165.7599999998</v>
      </c>
      <c r="H79" s="237">
        <f t="shared" si="34"/>
        <v>5000</v>
      </c>
      <c r="I79" s="237">
        <f t="shared" si="0"/>
        <v>6830165.7599999998</v>
      </c>
      <c r="J79" s="237">
        <f t="shared" si="34"/>
        <v>7687434</v>
      </c>
      <c r="K79" s="237">
        <f t="shared" si="34"/>
        <v>0</v>
      </c>
      <c r="L79" s="191">
        <f t="shared" si="1"/>
        <v>7687434</v>
      </c>
      <c r="M79" s="237">
        <f t="shared" si="34"/>
        <v>7687434</v>
      </c>
      <c r="N79" s="237">
        <f t="shared" si="34"/>
        <v>0</v>
      </c>
      <c r="O79" s="191">
        <f t="shared" si="2"/>
        <v>7687434</v>
      </c>
    </row>
    <row r="80" spans="1:15" ht="23.25" x14ac:dyDescent="0.25">
      <c r="A80" s="159" t="s">
        <v>16</v>
      </c>
      <c r="B80" s="10">
        <v>903</v>
      </c>
      <c r="C80" s="174" t="s">
        <v>20</v>
      </c>
      <c r="D80" s="175" t="s">
        <v>10</v>
      </c>
      <c r="E80" s="175" t="s">
        <v>187</v>
      </c>
      <c r="F80" s="174" t="s">
        <v>17</v>
      </c>
      <c r="G80" s="204">
        <f>SUM(G81)</f>
        <v>6825165.7599999998</v>
      </c>
      <c r="H80" s="204">
        <f>SUM(H81)</f>
        <v>5000</v>
      </c>
      <c r="I80" s="204">
        <f t="shared" si="0"/>
        <v>6830165.7599999998</v>
      </c>
      <c r="J80" s="204">
        <f t="shared" si="34"/>
        <v>7687434</v>
      </c>
      <c r="K80" s="204">
        <f>SUM(K81)</f>
        <v>0</v>
      </c>
      <c r="L80" s="224">
        <f t="shared" si="1"/>
        <v>7687434</v>
      </c>
      <c r="M80" s="204">
        <f t="shared" si="34"/>
        <v>7687434</v>
      </c>
      <c r="N80" s="204">
        <f>SUM(N81)</f>
        <v>0</v>
      </c>
      <c r="O80" s="224">
        <f t="shared" si="2"/>
        <v>7687434</v>
      </c>
    </row>
    <row r="81" spans="1:15" x14ac:dyDescent="0.25">
      <c r="A81" s="272" t="s">
        <v>148</v>
      </c>
      <c r="B81" s="10">
        <v>903</v>
      </c>
      <c r="C81" s="174" t="s">
        <v>20</v>
      </c>
      <c r="D81" s="175" t="s">
        <v>10</v>
      </c>
      <c r="E81" s="175" t="s">
        <v>187</v>
      </c>
      <c r="F81" s="174" t="s">
        <v>147</v>
      </c>
      <c r="G81" s="204">
        <v>6825165.7599999998</v>
      </c>
      <c r="H81" s="204">
        <v>5000</v>
      </c>
      <c r="I81" s="204">
        <f t="shared" si="0"/>
        <v>6830165.7599999998</v>
      </c>
      <c r="J81" s="204">
        <v>7687434</v>
      </c>
      <c r="K81" s="204">
        <v>0</v>
      </c>
      <c r="L81" s="224">
        <f t="shared" si="1"/>
        <v>7687434</v>
      </c>
      <c r="M81" s="204">
        <v>7687434</v>
      </c>
      <c r="N81" s="204">
        <v>0</v>
      </c>
      <c r="O81" s="224">
        <f t="shared" si="2"/>
        <v>7687434</v>
      </c>
    </row>
    <row r="82" spans="1:15" ht="39" x14ac:dyDescent="0.25">
      <c r="A82" s="261" t="s">
        <v>447</v>
      </c>
      <c r="B82" s="291">
        <v>903</v>
      </c>
      <c r="C82" s="281" t="s">
        <v>20</v>
      </c>
      <c r="D82" s="283" t="s">
        <v>10</v>
      </c>
      <c r="E82" s="283" t="s">
        <v>446</v>
      </c>
      <c r="F82" s="281" t="s">
        <v>8</v>
      </c>
      <c r="G82" s="237">
        <f t="shared" si="34"/>
        <v>1037694</v>
      </c>
      <c r="H82" s="237">
        <f t="shared" si="34"/>
        <v>0</v>
      </c>
      <c r="I82" s="237">
        <f t="shared" ref="I82:I84" si="35">SUM(G82+H82)</f>
        <v>1037694</v>
      </c>
      <c r="J82" s="237">
        <f t="shared" si="34"/>
        <v>0</v>
      </c>
      <c r="K82" s="204"/>
      <c r="L82" s="224"/>
      <c r="M82" s="204"/>
      <c r="N82" s="204"/>
      <c r="O82" s="224"/>
    </row>
    <row r="83" spans="1:15" ht="23.25" x14ac:dyDescent="0.25">
      <c r="A83" s="159" t="s">
        <v>16</v>
      </c>
      <c r="B83" s="10">
        <v>903</v>
      </c>
      <c r="C83" s="174" t="s">
        <v>20</v>
      </c>
      <c r="D83" s="175" t="s">
        <v>10</v>
      </c>
      <c r="E83" s="175" t="s">
        <v>446</v>
      </c>
      <c r="F83" s="174" t="s">
        <v>17</v>
      </c>
      <c r="G83" s="204">
        <f>SUM(G84)</f>
        <v>1037694</v>
      </c>
      <c r="H83" s="204">
        <f>SUM(H84)</f>
        <v>0</v>
      </c>
      <c r="I83" s="204">
        <f t="shared" si="35"/>
        <v>1037694</v>
      </c>
      <c r="J83" s="204">
        <f t="shared" si="34"/>
        <v>0</v>
      </c>
      <c r="K83" s="204"/>
      <c r="L83" s="224"/>
      <c r="M83" s="204"/>
      <c r="N83" s="204"/>
      <c r="O83" s="224"/>
    </row>
    <row r="84" spans="1:15" x14ac:dyDescent="0.25">
      <c r="A84" s="272" t="s">
        <v>148</v>
      </c>
      <c r="B84" s="10">
        <v>903</v>
      </c>
      <c r="C84" s="174" t="s">
        <v>20</v>
      </c>
      <c r="D84" s="175" t="s">
        <v>10</v>
      </c>
      <c r="E84" s="175" t="s">
        <v>446</v>
      </c>
      <c r="F84" s="174" t="s">
        <v>147</v>
      </c>
      <c r="G84" s="204">
        <v>1037694</v>
      </c>
      <c r="H84" s="204"/>
      <c r="I84" s="204">
        <f t="shared" si="35"/>
        <v>1037694</v>
      </c>
      <c r="J84" s="204">
        <v>0</v>
      </c>
      <c r="K84" s="204"/>
      <c r="L84" s="224"/>
      <c r="M84" s="204"/>
      <c r="N84" s="204"/>
      <c r="O84" s="224"/>
    </row>
    <row r="85" spans="1:15" x14ac:dyDescent="0.25">
      <c r="A85" s="293" t="s">
        <v>170</v>
      </c>
      <c r="B85" s="291">
        <v>903</v>
      </c>
      <c r="C85" s="281" t="s">
        <v>20</v>
      </c>
      <c r="D85" s="282" t="s">
        <v>20</v>
      </c>
      <c r="E85" s="283" t="s">
        <v>115</v>
      </c>
      <c r="F85" s="282" t="s">
        <v>8</v>
      </c>
      <c r="G85" s="237">
        <f>SUM(G86)</f>
        <v>1199520</v>
      </c>
      <c r="H85" s="237">
        <f>SUM(H86)</f>
        <v>-362880</v>
      </c>
      <c r="I85" s="237">
        <f t="shared" si="0"/>
        <v>836640</v>
      </c>
      <c r="J85" s="237">
        <f t="shared" ref="J85:M86" si="36">SUM(J86)</f>
        <v>1199520</v>
      </c>
      <c r="K85" s="237">
        <f>SUM(K86)</f>
        <v>0</v>
      </c>
      <c r="L85" s="191">
        <f t="shared" si="1"/>
        <v>1199520</v>
      </c>
      <c r="M85" s="237">
        <f t="shared" si="36"/>
        <v>1199520</v>
      </c>
      <c r="N85" s="237">
        <f>SUM(N86)</f>
        <v>0</v>
      </c>
      <c r="O85" s="191">
        <f t="shared" si="2"/>
        <v>1199520</v>
      </c>
    </row>
    <row r="86" spans="1:15" ht="26.25" x14ac:dyDescent="0.25">
      <c r="A86" s="261" t="s">
        <v>259</v>
      </c>
      <c r="B86" s="10">
        <v>903</v>
      </c>
      <c r="C86" s="174" t="s">
        <v>20</v>
      </c>
      <c r="D86" s="273" t="s">
        <v>20</v>
      </c>
      <c r="E86" s="175" t="s">
        <v>188</v>
      </c>
      <c r="F86" s="174" t="s">
        <v>8</v>
      </c>
      <c r="G86" s="204">
        <f>SUM(G87)</f>
        <v>1199520</v>
      </c>
      <c r="H86" s="204">
        <f>SUM(H87)</f>
        <v>-362880</v>
      </c>
      <c r="I86" s="204">
        <f t="shared" si="0"/>
        <v>836640</v>
      </c>
      <c r="J86" s="204">
        <f t="shared" si="36"/>
        <v>1199520</v>
      </c>
      <c r="K86" s="204">
        <f>SUM(K87)</f>
        <v>0</v>
      </c>
      <c r="L86" s="224">
        <f t="shared" si="1"/>
        <v>1199520</v>
      </c>
      <c r="M86" s="204">
        <f t="shared" si="36"/>
        <v>1199520</v>
      </c>
      <c r="N86" s="204">
        <f>SUM(N87)</f>
        <v>0</v>
      </c>
      <c r="O86" s="224">
        <f t="shared" si="2"/>
        <v>1199520</v>
      </c>
    </row>
    <row r="87" spans="1:15" ht="23.25" x14ac:dyDescent="0.25">
      <c r="A87" s="159" t="s">
        <v>16</v>
      </c>
      <c r="B87" s="10">
        <v>903</v>
      </c>
      <c r="C87" s="174" t="s">
        <v>20</v>
      </c>
      <c r="D87" s="273" t="s">
        <v>20</v>
      </c>
      <c r="E87" s="175" t="s">
        <v>188</v>
      </c>
      <c r="F87" s="174" t="s">
        <v>17</v>
      </c>
      <c r="G87" s="204">
        <f>SUM(G88:G89)</f>
        <v>1199520</v>
      </c>
      <c r="H87" s="204">
        <f>SUM(H88:H89)</f>
        <v>-362880</v>
      </c>
      <c r="I87" s="204">
        <f t="shared" si="0"/>
        <v>836640</v>
      </c>
      <c r="J87" s="204">
        <f t="shared" ref="J87:M87" si="37">SUM(J88:J89)</f>
        <v>1199520</v>
      </c>
      <c r="K87" s="204">
        <f>SUM(K88:K89)</f>
        <v>0</v>
      </c>
      <c r="L87" s="224">
        <f t="shared" si="1"/>
        <v>1199520</v>
      </c>
      <c r="M87" s="204">
        <f t="shared" si="37"/>
        <v>1199520</v>
      </c>
      <c r="N87" s="204">
        <f>SUM(N88:N89)</f>
        <v>0</v>
      </c>
      <c r="O87" s="224">
        <f t="shared" si="2"/>
        <v>1199520</v>
      </c>
    </row>
    <row r="88" spans="1:15" x14ac:dyDescent="0.25">
      <c r="A88" s="272" t="s">
        <v>148</v>
      </c>
      <c r="B88" s="10">
        <v>903</v>
      </c>
      <c r="C88" s="174" t="s">
        <v>20</v>
      </c>
      <c r="D88" s="175" t="s">
        <v>20</v>
      </c>
      <c r="E88" s="175" t="s">
        <v>188</v>
      </c>
      <c r="F88" s="174" t="s">
        <v>147</v>
      </c>
      <c r="G88" s="204">
        <v>855400</v>
      </c>
      <c r="H88" s="204">
        <v>-268636</v>
      </c>
      <c r="I88" s="204">
        <f t="shared" si="0"/>
        <v>586764</v>
      </c>
      <c r="J88" s="204">
        <v>855400</v>
      </c>
      <c r="K88" s="204">
        <v>0</v>
      </c>
      <c r="L88" s="224">
        <f t="shared" si="1"/>
        <v>855400</v>
      </c>
      <c r="M88" s="204">
        <v>855400</v>
      </c>
      <c r="N88" s="204">
        <v>0</v>
      </c>
      <c r="O88" s="224">
        <f t="shared" si="2"/>
        <v>855400</v>
      </c>
    </row>
    <row r="89" spans="1:15" x14ac:dyDescent="0.25">
      <c r="A89" s="159" t="s">
        <v>150</v>
      </c>
      <c r="B89" s="10">
        <v>903</v>
      </c>
      <c r="C89" s="174" t="s">
        <v>20</v>
      </c>
      <c r="D89" s="175" t="s">
        <v>20</v>
      </c>
      <c r="E89" s="175" t="s">
        <v>188</v>
      </c>
      <c r="F89" s="174" t="s">
        <v>149</v>
      </c>
      <c r="G89" s="204">
        <v>344120</v>
      </c>
      <c r="H89" s="204">
        <v>-94244</v>
      </c>
      <c r="I89" s="204">
        <f t="shared" si="0"/>
        <v>249876</v>
      </c>
      <c r="J89" s="204">
        <v>344120</v>
      </c>
      <c r="K89" s="204">
        <v>0</v>
      </c>
      <c r="L89" s="224">
        <f t="shared" si="1"/>
        <v>344120</v>
      </c>
      <c r="M89" s="204">
        <v>344120</v>
      </c>
      <c r="N89" s="204">
        <v>0</v>
      </c>
      <c r="O89" s="224">
        <f t="shared" si="2"/>
        <v>344120</v>
      </c>
    </row>
    <row r="90" spans="1:15" x14ac:dyDescent="0.25">
      <c r="A90" s="293" t="s">
        <v>26</v>
      </c>
      <c r="B90" s="291">
        <v>903</v>
      </c>
      <c r="C90" s="281" t="s">
        <v>20</v>
      </c>
      <c r="D90" s="282" t="s">
        <v>27</v>
      </c>
      <c r="E90" s="283" t="s">
        <v>115</v>
      </c>
      <c r="F90" s="282" t="s">
        <v>8</v>
      </c>
      <c r="G90" s="237">
        <f>SUM(G91+G96+G105)</f>
        <v>59396256</v>
      </c>
      <c r="H90" s="237">
        <f>SUM(H91+H96+H105)</f>
        <v>-928042.32</v>
      </c>
      <c r="I90" s="237">
        <f t="shared" si="0"/>
        <v>58468213.68</v>
      </c>
      <c r="J90" s="237">
        <f>SUM(J91+J96+J105)</f>
        <v>52986943</v>
      </c>
      <c r="K90" s="237">
        <f>SUM(K91+K96+K105)</f>
        <v>0</v>
      </c>
      <c r="L90" s="191">
        <f t="shared" si="1"/>
        <v>52986943</v>
      </c>
      <c r="M90" s="237">
        <f>SUM(M91+M96+M105)</f>
        <v>53088292</v>
      </c>
      <c r="N90" s="237">
        <f>SUM(N91+N96+N105)</f>
        <v>0</v>
      </c>
      <c r="O90" s="191">
        <f t="shared" si="2"/>
        <v>53088292</v>
      </c>
    </row>
    <row r="91" spans="1:15" ht="26.25" x14ac:dyDescent="0.25">
      <c r="A91" s="261" t="s">
        <v>28</v>
      </c>
      <c r="B91" s="286">
        <v>903</v>
      </c>
      <c r="C91" s="287" t="s">
        <v>20</v>
      </c>
      <c r="D91" s="287" t="s">
        <v>27</v>
      </c>
      <c r="E91" s="288" t="s">
        <v>184</v>
      </c>
      <c r="F91" s="287" t="s">
        <v>8</v>
      </c>
      <c r="G91" s="237">
        <f>SUM(G92+G94)</f>
        <v>2804189</v>
      </c>
      <c r="H91" s="237">
        <f>SUM(H92+H94)</f>
        <v>0</v>
      </c>
      <c r="I91" s="237">
        <f t="shared" si="0"/>
        <v>2804189</v>
      </c>
      <c r="J91" s="237">
        <f t="shared" ref="J91:M91" si="38">SUM(J92+J94)</f>
        <v>2776189</v>
      </c>
      <c r="K91" s="237">
        <f>SUM(K92+K94)</f>
        <v>0</v>
      </c>
      <c r="L91" s="191">
        <f t="shared" si="1"/>
        <v>2776189</v>
      </c>
      <c r="M91" s="237">
        <f t="shared" si="38"/>
        <v>2776189</v>
      </c>
      <c r="N91" s="237">
        <f>SUM(N92+N94)</f>
        <v>0</v>
      </c>
      <c r="O91" s="191">
        <f t="shared" si="2"/>
        <v>2776189</v>
      </c>
    </row>
    <row r="92" spans="1:15" ht="43.5" x14ac:dyDescent="0.25">
      <c r="A92" s="277" t="s">
        <v>29</v>
      </c>
      <c r="B92" s="10">
        <v>903</v>
      </c>
      <c r="C92" s="174" t="s">
        <v>20</v>
      </c>
      <c r="D92" s="174" t="s">
        <v>27</v>
      </c>
      <c r="E92" s="175" t="s">
        <v>184</v>
      </c>
      <c r="F92" s="174" t="s">
        <v>30</v>
      </c>
      <c r="G92" s="204">
        <f>SUM(G93)</f>
        <v>2759608</v>
      </c>
      <c r="H92" s="204">
        <f>SUM(H93)</f>
        <v>0</v>
      </c>
      <c r="I92" s="204">
        <f t="shared" si="0"/>
        <v>2759608</v>
      </c>
      <c r="J92" s="204">
        <f t="shared" ref="J92:M92" si="39">SUM(J93)</f>
        <v>2759608</v>
      </c>
      <c r="K92" s="204">
        <f>SUM(K93)</f>
        <v>0</v>
      </c>
      <c r="L92" s="224">
        <f t="shared" si="1"/>
        <v>2759608</v>
      </c>
      <c r="M92" s="204">
        <f t="shared" si="39"/>
        <v>2759608</v>
      </c>
      <c r="N92" s="204">
        <f>SUM(N93)</f>
        <v>0</v>
      </c>
      <c r="O92" s="224">
        <f t="shared" si="2"/>
        <v>2759608</v>
      </c>
    </row>
    <row r="93" spans="1:15" ht="16.899999999999999" customHeight="1" x14ac:dyDescent="0.25">
      <c r="A93" s="284" t="s">
        <v>151</v>
      </c>
      <c r="B93" s="10">
        <v>903</v>
      </c>
      <c r="C93" s="174" t="s">
        <v>20</v>
      </c>
      <c r="D93" s="174" t="s">
        <v>27</v>
      </c>
      <c r="E93" s="175" t="s">
        <v>184</v>
      </c>
      <c r="F93" s="174" t="s">
        <v>32</v>
      </c>
      <c r="G93" s="204">
        <v>2759608</v>
      </c>
      <c r="H93" s="204">
        <v>0</v>
      </c>
      <c r="I93" s="204">
        <f t="shared" si="0"/>
        <v>2759608</v>
      </c>
      <c r="J93" s="204">
        <v>2759608</v>
      </c>
      <c r="K93" s="204">
        <v>0</v>
      </c>
      <c r="L93" s="224">
        <f t="shared" si="1"/>
        <v>2759608</v>
      </c>
      <c r="M93" s="204">
        <v>2759608</v>
      </c>
      <c r="N93" s="204">
        <v>0</v>
      </c>
      <c r="O93" s="224">
        <f t="shared" si="2"/>
        <v>2759608</v>
      </c>
    </row>
    <row r="94" spans="1:15" x14ac:dyDescent="0.25">
      <c r="A94" s="159" t="s">
        <v>12</v>
      </c>
      <c r="B94" s="10">
        <v>903</v>
      </c>
      <c r="C94" s="174" t="s">
        <v>20</v>
      </c>
      <c r="D94" s="174" t="s">
        <v>27</v>
      </c>
      <c r="E94" s="175" t="s">
        <v>184</v>
      </c>
      <c r="F94" s="174" t="s">
        <v>13</v>
      </c>
      <c r="G94" s="204">
        <f>SUM(G95)</f>
        <v>44581</v>
      </c>
      <c r="H94" s="204">
        <f>SUM(H95)</f>
        <v>0</v>
      </c>
      <c r="I94" s="204">
        <f t="shared" si="0"/>
        <v>44581</v>
      </c>
      <c r="J94" s="204">
        <f t="shared" ref="J94:M94" si="40">SUM(J95)</f>
        <v>16581</v>
      </c>
      <c r="K94" s="204">
        <f>SUM(K95)</f>
        <v>0</v>
      </c>
      <c r="L94" s="224">
        <f t="shared" si="1"/>
        <v>16581</v>
      </c>
      <c r="M94" s="204">
        <f t="shared" si="40"/>
        <v>16581</v>
      </c>
      <c r="N94" s="204">
        <f>SUM(N95)</f>
        <v>0</v>
      </c>
      <c r="O94" s="224">
        <f t="shared" si="2"/>
        <v>16581</v>
      </c>
    </row>
    <row r="95" spans="1:15" ht="33.75" x14ac:dyDescent="0.25">
      <c r="A95" s="296" t="s">
        <v>152</v>
      </c>
      <c r="B95" s="10">
        <v>903</v>
      </c>
      <c r="C95" s="174" t="s">
        <v>20</v>
      </c>
      <c r="D95" s="174" t="s">
        <v>27</v>
      </c>
      <c r="E95" s="175" t="s">
        <v>184</v>
      </c>
      <c r="F95" s="174" t="s">
        <v>15</v>
      </c>
      <c r="G95" s="204">
        <v>44581</v>
      </c>
      <c r="H95" s="204">
        <v>0</v>
      </c>
      <c r="I95" s="204">
        <f t="shared" si="0"/>
        <v>44581</v>
      </c>
      <c r="J95" s="204">
        <v>16581</v>
      </c>
      <c r="K95" s="204">
        <v>0</v>
      </c>
      <c r="L95" s="224">
        <f t="shared" si="1"/>
        <v>16581</v>
      </c>
      <c r="M95" s="204">
        <v>16581</v>
      </c>
      <c r="N95" s="204">
        <v>0</v>
      </c>
      <c r="O95" s="224">
        <f t="shared" si="2"/>
        <v>16581</v>
      </c>
    </row>
    <row r="96" spans="1:15" ht="39" x14ac:dyDescent="0.25">
      <c r="A96" s="261" t="s">
        <v>190</v>
      </c>
      <c r="B96" s="286">
        <v>903</v>
      </c>
      <c r="C96" s="287" t="s">
        <v>20</v>
      </c>
      <c r="D96" s="297" t="s">
        <v>27</v>
      </c>
      <c r="E96" s="288" t="s">
        <v>191</v>
      </c>
      <c r="F96" s="287" t="s">
        <v>8</v>
      </c>
      <c r="G96" s="237">
        <f>SUM(G97+G99+G103+G101)</f>
        <v>56347479</v>
      </c>
      <c r="H96" s="237">
        <f t="shared" ref="H96:I96" si="41">SUM(H97+H99+H103+H101)</f>
        <v>-928042.32</v>
      </c>
      <c r="I96" s="237">
        <f t="shared" si="41"/>
        <v>55419436.68</v>
      </c>
      <c r="J96" s="237">
        <f t="shared" ref="J96:M96" si="42">SUM(J97+J99+J103)</f>
        <v>50210754</v>
      </c>
      <c r="K96" s="237">
        <f>SUM(K97+K99+K103)</f>
        <v>0</v>
      </c>
      <c r="L96" s="191">
        <f t="shared" si="1"/>
        <v>50210754</v>
      </c>
      <c r="M96" s="237">
        <f t="shared" si="42"/>
        <v>50312103</v>
      </c>
      <c r="N96" s="237">
        <f>SUM(N97+N99+N103)</f>
        <v>0</v>
      </c>
      <c r="O96" s="191">
        <f t="shared" si="2"/>
        <v>50312103</v>
      </c>
    </row>
    <row r="97" spans="1:15" ht="51.6" customHeight="1" x14ac:dyDescent="0.25">
      <c r="A97" s="277" t="s">
        <v>29</v>
      </c>
      <c r="B97" s="10">
        <v>903</v>
      </c>
      <c r="C97" s="174" t="s">
        <v>20</v>
      </c>
      <c r="D97" s="174" t="s">
        <v>27</v>
      </c>
      <c r="E97" s="274" t="s">
        <v>191</v>
      </c>
      <c r="F97" s="174" t="s">
        <v>30</v>
      </c>
      <c r="G97" s="204">
        <f>SUM(G98)</f>
        <v>54040011.170000002</v>
      </c>
      <c r="H97" s="204">
        <f>SUM(H98)</f>
        <v>-928042.32</v>
      </c>
      <c r="I97" s="204">
        <f t="shared" si="0"/>
        <v>53111968.850000001</v>
      </c>
      <c r="J97" s="204">
        <f t="shared" ref="J97:M97" si="43">SUM(J98)</f>
        <v>49628306</v>
      </c>
      <c r="K97" s="204">
        <f>SUM(K98)</f>
        <v>0</v>
      </c>
      <c r="L97" s="224">
        <f t="shared" si="1"/>
        <v>49628306</v>
      </c>
      <c r="M97" s="204">
        <f t="shared" si="43"/>
        <v>49628306</v>
      </c>
      <c r="N97" s="204">
        <f>SUM(N98)</f>
        <v>0</v>
      </c>
      <c r="O97" s="224">
        <f t="shared" si="2"/>
        <v>49628306</v>
      </c>
    </row>
    <row r="98" spans="1:15" x14ac:dyDescent="0.25">
      <c r="A98" s="159" t="s">
        <v>33</v>
      </c>
      <c r="B98" s="10">
        <v>903</v>
      </c>
      <c r="C98" s="174" t="s">
        <v>20</v>
      </c>
      <c r="D98" s="174" t="s">
        <v>27</v>
      </c>
      <c r="E98" s="274" t="s">
        <v>191</v>
      </c>
      <c r="F98" s="174" t="s">
        <v>34</v>
      </c>
      <c r="G98" s="204">
        <v>54040011.170000002</v>
      </c>
      <c r="H98" s="204">
        <v>-928042.32</v>
      </c>
      <c r="I98" s="204">
        <f t="shared" si="0"/>
        <v>53111968.850000001</v>
      </c>
      <c r="J98" s="204">
        <v>49628306</v>
      </c>
      <c r="K98" s="204">
        <v>0</v>
      </c>
      <c r="L98" s="224">
        <f t="shared" si="1"/>
        <v>49628306</v>
      </c>
      <c r="M98" s="204">
        <v>49628306</v>
      </c>
      <c r="N98" s="204">
        <v>0</v>
      </c>
      <c r="O98" s="224">
        <f t="shared" si="2"/>
        <v>49628306</v>
      </c>
    </row>
    <row r="99" spans="1:15" x14ac:dyDescent="0.25">
      <c r="A99" s="277" t="s">
        <v>12</v>
      </c>
      <c r="B99" s="10">
        <v>903</v>
      </c>
      <c r="C99" s="174" t="s">
        <v>20</v>
      </c>
      <c r="D99" s="174" t="s">
        <v>27</v>
      </c>
      <c r="E99" s="274" t="s">
        <v>191</v>
      </c>
      <c r="F99" s="174" t="s">
        <v>13</v>
      </c>
      <c r="G99" s="204">
        <f>SUM(G100)</f>
        <v>2138967.83</v>
      </c>
      <c r="H99" s="204">
        <f>SUM(H100)</f>
        <v>0</v>
      </c>
      <c r="I99" s="204">
        <f t="shared" si="0"/>
        <v>2138967.83</v>
      </c>
      <c r="J99" s="204">
        <f t="shared" ref="J99:M99" si="44">SUM(J100)</f>
        <v>497448</v>
      </c>
      <c r="K99" s="204">
        <f>SUM(K100)</f>
        <v>0</v>
      </c>
      <c r="L99" s="224">
        <f t="shared" si="1"/>
        <v>497448</v>
      </c>
      <c r="M99" s="204">
        <f t="shared" si="44"/>
        <v>598797</v>
      </c>
      <c r="N99" s="204">
        <f>SUM(N100)</f>
        <v>0</v>
      </c>
      <c r="O99" s="224">
        <f t="shared" si="2"/>
        <v>598797</v>
      </c>
    </row>
    <row r="100" spans="1:15" ht="33.75" x14ac:dyDescent="0.25">
      <c r="A100" s="296" t="s">
        <v>152</v>
      </c>
      <c r="B100" s="10">
        <v>903</v>
      </c>
      <c r="C100" s="174" t="s">
        <v>20</v>
      </c>
      <c r="D100" s="174" t="s">
        <v>27</v>
      </c>
      <c r="E100" s="274" t="s">
        <v>191</v>
      </c>
      <c r="F100" s="174" t="s">
        <v>15</v>
      </c>
      <c r="G100" s="204">
        <v>2138967.83</v>
      </c>
      <c r="H100" s="204">
        <v>0</v>
      </c>
      <c r="I100" s="204">
        <f t="shared" si="0"/>
        <v>2138967.83</v>
      </c>
      <c r="J100" s="204">
        <v>497448</v>
      </c>
      <c r="K100" s="204">
        <v>0</v>
      </c>
      <c r="L100" s="224">
        <f t="shared" si="1"/>
        <v>497448</v>
      </c>
      <c r="M100" s="204">
        <v>598797</v>
      </c>
      <c r="N100" s="204">
        <v>0</v>
      </c>
      <c r="O100" s="224">
        <f t="shared" si="2"/>
        <v>598797</v>
      </c>
    </row>
    <row r="101" spans="1:15" x14ac:dyDescent="0.25">
      <c r="A101" s="362" t="s">
        <v>88</v>
      </c>
      <c r="B101" s="10">
        <v>903</v>
      </c>
      <c r="C101" s="174" t="s">
        <v>20</v>
      </c>
      <c r="D101" s="174" t="s">
        <v>27</v>
      </c>
      <c r="E101" s="274" t="s">
        <v>191</v>
      </c>
      <c r="F101" s="174" t="s">
        <v>78</v>
      </c>
      <c r="G101" s="204">
        <f>SUM(G102)</f>
        <v>76000</v>
      </c>
      <c r="H101" s="204">
        <f>SUM(H102)</f>
        <v>0</v>
      </c>
      <c r="I101" s="204">
        <f t="shared" ref="I101:I102" si="45">SUM(G101+H101)</f>
        <v>76000</v>
      </c>
      <c r="J101" s="204"/>
      <c r="K101" s="204"/>
      <c r="L101" s="224"/>
      <c r="M101" s="204"/>
      <c r="N101" s="204"/>
      <c r="O101" s="224"/>
    </row>
    <row r="102" spans="1:15" x14ac:dyDescent="0.25">
      <c r="A102" s="296" t="s">
        <v>419</v>
      </c>
      <c r="B102" s="10">
        <v>903</v>
      </c>
      <c r="C102" s="174" t="s">
        <v>20</v>
      </c>
      <c r="D102" s="174" t="s">
        <v>27</v>
      </c>
      <c r="E102" s="274" t="s">
        <v>191</v>
      </c>
      <c r="F102" s="174" t="s">
        <v>420</v>
      </c>
      <c r="G102" s="204">
        <v>76000</v>
      </c>
      <c r="H102" s="204">
        <v>0</v>
      </c>
      <c r="I102" s="204">
        <f t="shared" si="45"/>
        <v>76000</v>
      </c>
      <c r="J102" s="204"/>
      <c r="K102" s="204"/>
      <c r="L102" s="224"/>
      <c r="M102" s="204"/>
      <c r="N102" s="204"/>
      <c r="O102" s="224"/>
    </row>
    <row r="103" spans="1:15" x14ac:dyDescent="0.25">
      <c r="A103" s="277" t="s">
        <v>35</v>
      </c>
      <c r="B103" s="10">
        <v>903</v>
      </c>
      <c r="C103" s="174" t="s">
        <v>20</v>
      </c>
      <c r="D103" s="273" t="s">
        <v>27</v>
      </c>
      <c r="E103" s="274" t="s">
        <v>191</v>
      </c>
      <c r="F103" s="174" t="s">
        <v>36</v>
      </c>
      <c r="G103" s="204">
        <f>SUM(G104)</f>
        <v>92500</v>
      </c>
      <c r="H103" s="204">
        <f>SUM(H104)</f>
        <v>0</v>
      </c>
      <c r="I103" s="204">
        <f t="shared" si="0"/>
        <v>92500</v>
      </c>
      <c r="J103" s="204">
        <f t="shared" ref="J103:M103" si="46">SUM(J104)</f>
        <v>85000</v>
      </c>
      <c r="K103" s="204">
        <f>SUM(K104)</f>
        <v>0</v>
      </c>
      <c r="L103" s="224">
        <f t="shared" si="1"/>
        <v>85000</v>
      </c>
      <c r="M103" s="204">
        <f t="shared" si="46"/>
        <v>85000</v>
      </c>
      <c r="N103" s="204">
        <f>SUM(N104)</f>
        <v>0</v>
      </c>
      <c r="O103" s="224">
        <f t="shared" si="2"/>
        <v>85000</v>
      </c>
    </row>
    <row r="104" spans="1:15" x14ac:dyDescent="0.25">
      <c r="A104" s="159" t="s">
        <v>139</v>
      </c>
      <c r="B104" s="10">
        <v>903</v>
      </c>
      <c r="C104" s="174" t="s">
        <v>20</v>
      </c>
      <c r="D104" s="273" t="s">
        <v>27</v>
      </c>
      <c r="E104" s="274" t="s">
        <v>191</v>
      </c>
      <c r="F104" s="174" t="s">
        <v>138</v>
      </c>
      <c r="G104" s="204">
        <v>92500</v>
      </c>
      <c r="H104" s="204">
        <v>0</v>
      </c>
      <c r="I104" s="204">
        <f t="shared" si="0"/>
        <v>92500</v>
      </c>
      <c r="J104" s="204">
        <v>85000</v>
      </c>
      <c r="K104" s="204">
        <v>0</v>
      </c>
      <c r="L104" s="224">
        <f t="shared" si="1"/>
        <v>85000</v>
      </c>
      <c r="M104" s="204">
        <v>85000</v>
      </c>
      <c r="N104" s="204">
        <v>0</v>
      </c>
      <c r="O104" s="224">
        <f t="shared" si="2"/>
        <v>85000</v>
      </c>
    </row>
    <row r="105" spans="1:15" x14ac:dyDescent="0.25">
      <c r="A105" s="231" t="s">
        <v>192</v>
      </c>
      <c r="B105" s="291">
        <v>903</v>
      </c>
      <c r="C105" s="281" t="s">
        <v>20</v>
      </c>
      <c r="D105" s="281" t="s">
        <v>27</v>
      </c>
      <c r="E105" s="283" t="s">
        <v>193</v>
      </c>
      <c r="F105" s="281" t="s">
        <v>8</v>
      </c>
      <c r="G105" s="237">
        <f>SUM(G106)</f>
        <v>244588</v>
      </c>
      <c r="H105" s="237">
        <f>SUM(H106)</f>
        <v>0</v>
      </c>
      <c r="I105" s="237">
        <f t="shared" si="0"/>
        <v>244588</v>
      </c>
      <c r="J105" s="237">
        <f t="shared" ref="J105:M105" si="47">SUM(J106)</f>
        <v>0</v>
      </c>
      <c r="K105" s="237">
        <f>SUM(K106)</f>
        <v>0</v>
      </c>
      <c r="L105" s="191">
        <f t="shared" si="1"/>
        <v>0</v>
      </c>
      <c r="M105" s="237">
        <f t="shared" si="47"/>
        <v>0</v>
      </c>
      <c r="N105" s="237">
        <f>SUM(N106)</f>
        <v>0</v>
      </c>
      <c r="O105" s="191">
        <f t="shared" si="2"/>
        <v>0</v>
      </c>
    </row>
    <row r="106" spans="1:15" ht="33.6" customHeight="1" x14ac:dyDescent="0.25">
      <c r="A106" s="159" t="s">
        <v>29</v>
      </c>
      <c r="B106" s="10">
        <v>903</v>
      </c>
      <c r="C106" s="174" t="s">
        <v>20</v>
      </c>
      <c r="D106" s="174" t="s">
        <v>27</v>
      </c>
      <c r="E106" s="274" t="s">
        <v>193</v>
      </c>
      <c r="F106" s="174" t="s">
        <v>30</v>
      </c>
      <c r="G106" s="204">
        <f t="shared" ref="G106:N106" si="48">SUM(G107)</f>
        <v>244588</v>
      </c>
      <c r="H106" s="204">
        <f t="shared" si="48"/>
        <v>0</v>
      </c>
      <c r="I106" s="204">
        <f t="shared" si="0"/>
        <v>244588</v>
      </c>
      <c r="J106" s="204">
        <f t="shared" si="48"/>
        <v>0</v>
      </c>
      <c r="K106" s="204">
        <f t="shared" si="48"/>
        <v>0</v>
      </c>
      <c r="L106" s="224">
        <f t="shared" si="1"/>
        <v>0</v>
      </c>
      <c r="M106" s="204">
        <f t="shared" si="48"/>
        <v>0</v>
      </c>
      <c r="N106" s="204">
        <f t="shared" si="48"/>
        <v>0</v>
      </c>
      <c r="O106" s="224">
        <f t="shared" si="2"/>
        <v>0</v>
      </c>
    </row>
    <row r="107" spans="1:15" x14ac:dyDescent="0.25">
      <c r="A107" s="159" t="s">
        <v>33</v>
      </c>
      <c r="B107" s="10">
        <v>903</v>
      </c>
      <c r="C107" s="174" t="s">
        <v>20</v>
      </c>
      <c r="D107" s="174" t="s">
        <v>27</v>
      </c>
      <c r="E107" s="274" t="s">
        <v>193</v>
      </c>
      <c r="F107" s="174" t="s">
        <v>34</v>
      </c>
      <c r="G107" s="204">
        <v>244588</v>
      </c>
      <c r="H107" s="204">
        <v>0</v>
      </c>
      <c r="I107" s="204">
        <f t="shared" si="0"/>
        <v>244588</v>
      </c>
      <c r="J107" s="204"/>
      <c r="K107" s="204">
        <v>0</v>
      </c>
      <c r="L107" s="224">
        <f t="shared" si="1"/>
        <v>0</v>
      </c>
      <c r="M107" s="204"/>
      <c r="N107" s="204">
        <v>0</v>
      </c>
      <c r="O107" s="224">
        <f t="shared" si="2"/>
        <v>0</v>
      </c>
    </row>
    <row r="108" spans="1:15" ht="18" x14ac:dyDescent="0.25">
      <c r="A108" s="298" t="s">
        <v>37</v>
      </c>
      <c r="B108" s="291">
        <v>903</v>
      </c>
      <c r="C108" s="281" t="s">
        <v>38</v>
      </c>
      <c r="D108" s="281" t="s">
        <v>7</v>
      </c>
      <c r="E108" s="281" t="s">
        <v>115</v>
      </c>
      <c r="F108" s="281" t="s">
        <v>8</v>
      </c>
      <c r="G108" s="237">
        <f t="shared" ref="G108:N111" si="49">SUM(G109)</f>
        <v>4483624</v>
      </c>
      <c r="H108" s="237">
        <f t="shared" si="49"/>
        <v>0</v>
      </c>
      <c r="I108" s="237">
        <f t="shared" ref="I108:I177" si="50">SUM(G108+H108)</f>
        <v>4483624</v>
      </c>
      <c r="J108" s="237">
        <f t="shared" si="49"/>
        <v>4483624</v>
      </c>
      <c r="K108" s="237">
        <f t="shared" si="49"/>
        <v>0</v>
      </c>
      <c r="L108" s="191">
        <f t="shared" ref="L108:L177" si="51">SUM(J108+K108)</f>
        <v>4483624</v>
      </c>
      <c r="M108" s="237">
        <f t="shared" si="49"/>
        <v>4483624</v>
      </c>
      <c r="N108" s="237">
        <f t="shared" si="49"/>
        <v>0</v>
      </c>
      <c r="O108" s="191">
        <f t="shared" ref="O108:O177" si="52">SUM(M108+N108)</f>
        <v>4483624</v>
      </c>
    </row>
    <row r="109" spans="1:15" x14ac:dyDescent="0.25">
      <c r="A109" s="299" t="s">
        <v>39</v>
      </c>
      <c r="B109" s="291">
        <v>903</v>
      </c>
      <c r="C109" s="281" t="s">
        <v>38</v>
      </c>
      <c r="D109" s="281" t="s">
        <v>40</v>
      </c>
      <c r="E109" s="281" t="s">
        <v>115</v>
      </c>
      <c r="F109" s="281" t="s">
        <v>8</v>
      </c>
      <c r="G109" s="237">
        <f t="shared" si="49"/>
        <v>4483624</v>
      </c>
      <c r="H109" s="237">
        <f t="shared" si="49"/>
        <v>0</v>
      </c>
      <c r="I109" s="237">
        <f t="shared" si="50"/>
        <v>4483624</v>
      </c>
      <c r="J109" s="237">
        <f t="shared" si="49"/>
        <v>4483624</v>
      </c>
      <c r="K109" s="237">
        <f t="shared" si="49"/>
        <v>0</v>
      </c>
      <c r="L109" s="191">
        <f t="shared" si="51"/>
        <v>4483624</v>
      </c>
      <c r="M109" s="237">
        <f t="shared" si="49"/>
        <v>4483624</v>
      </c>
      <c r="N109" s="237">
        <f t="shared" si="49"/>
        <v>0</v>
      </c>
      <c r="O109" s="191">
        <f t="shared" si="52"/>
        <v>4483624</v>
      </c>
    </row>
    <row r="110" spans="1:15" ht="48.75" x14ac:dyDescent="0.25">
      <c r="A110" s="300" t="s">
        <v>369</v>
      </c>
      <c r="B110" s="10">
        <v>903</v>
      </c>
      <c r="C110" s="174" t="s">
        <v>38</v>
      </c>
      <c r="D110" s="174" t="s">
        <v>40</v>
      </c>
      <c r="E110" s="175" t="s">
        <v>116</v>
      </c>
      <c r="F110" s="174" t="s">
        <v>8</v>
      </c>
      <c r="G110" s="204">
        <f t="shared" si="49"/>
        <v>4483624</v>
      </c>
      <c r="H110" s="204">
        <f t="shared" si="49"/>
        <v>0</v>
      </c>
      <c r="I110" s="204">
        <f t="shared" si="50"/>
        <v>4483624</v>
      </c>
      <c r="J110" s="204">
        <f t="shared" si="49"/>
        <v>4483624</v>
      </c>
      <c r="K110" s="204">
        <f t="shared" si="49"/>
        <v>0</v>
      </c>
      <c r="L110" s="224">
        <f t="shared" si="51"/>
        <v>4483624</v>
      </c>
      <c r="M110" s="204">
        <f t="shared" si="49"/>
        <v>4483624</v>
      </c>
      <c r="N110" s="204">
        <f t="shared" si="49"/>
        <v>0</v>
      </c>
      <c r="O110" s="224">
        <f t="shared" si="52"/>
        <v>4483624</v>
      </c>
    </row>
    <row r="111" spans="1:15" ht="23.25" x14ac:dyDescent="0.25">
      <c r="A111" s="159" t="s">
        <v>16</v>
      </c>
      <c r="B111" s="10">
        <v>903</v>
      </c>
      <c r="C111" s="174" t="s">
        <v>38</v>
      </c>
      <c r="D111" s="174" t="s">
        <v>40</v>
      </c>
      <c r="E111" s="175" t="s">
        <v>116</v>
      </c>
      <c r="F111" s="174" t="s">
        <v>17</v>
      </c>
      <c r="G111" s="204">
        <f t="shared" si="49"/>
        <v>4483624</v>
      </c>
      <c r="H111" s="204">
        <f t="shared" si="49"/>
        <v>0</v>
      </c>
      <c r="I111" s="204">
        <f t="shared" si="50"/>
        <v>4483624</v>
      </c>
      <c r="J111" s="204">
        <f t="shared" si="49"/>
        <v>4483624</v>
      </c>
      <c r="K111" s="204">
        <f t="shared" si="49"/>
        <v>0</v>
      </c>
      <c r="L111" s="224">
        <f t="shared" si="51"/>
        <v>4483624</v>
      </c>
      <c r="M111" s="204">
        <f t="shared" si="49"/>
        <v>4483624</v>
      </c>
      <c r="N111" s="204">
        <f t="shared" si="49"/>
        <v>0</v>
      </c>
      <c r="O111" s="224">
        <f t="shared" si="52"/>
        <v>4483624</v>
      </c>
    </row>
    <row r="112" spans="1:15" x14ac:dyDescent="0.25">
      <c r="A112" s="272" t="s">
        <v>148</v>
      </c>
      <c r="B112" s="301">
        <v>903</v>
      </c>
      <c r="C112" s="302" t="s">
        <v>38</v>
      </c>
      <c r="D112" s="302" t="s">
        <v>40</v>
      </c>
      <c r="E112" s="175" t="s">
        <v>116</v>
      </c>
      <c r="F112" s="302">
        <v>610</v>
      </c>
      <c r="G112" s="204">
        <v>4483624</v>
      </c>
      <c r="H112" s="204">
        <v>0</v>
      </c>
      <c r="I112" s="204">
        <f t="shared" si="50"/>
        <v>4483624</v>
      </c>
      <c r="J112" s="204">
        <v>4483624</v>
      </c>
      <c r="K112" s="204">
        <v>0</v>
      </c>
      <c r="L112" s="224">
        <f t="shared" si="51"/>
        <v>4483624</v>
      </c>
      <c r="M112" s="204">
        <v>4483624</v>
      </c>
      <c r="N112" s="204">
        <v>0</v>
      </c>
      <c r="O112" s="224">
        <f t="shared" si="52"/>
        <v>4483624</v>
      </c>
    </row>
    <row r="113" spans="1:15" ht="37.15" customHeight="1" x14ac:dyDescent="0.25">
      <c r="A113" s="303" t="s">
        <v>396</v>
      </c>
      <c r="B113" s="287" t="s">
        <v>41</v>
      </c>
      <c r="C113" s="288" t="s">
        <v>7</v>
      </c>
      <c r="D113" s="288" t="s">
        <v>7</v>
      </c>
      <c r="E113" s="288" t="s">
        <v>115</v>
      </c>
      <c r="F113" s="288" t="s">
        <v>8</v>
      </c>
      <c r="G113" s="260">
        <f>SUM(G114+G131)</f>
        <v>16441628</v>
      </c>
      <c r="H113" s="260">
        <f>SUM(H114+H131)</f>
        <v>400000</v>
      </c>
      <c r="I113" s="237">
        <f t="shared" si="50"/>
        <v>16841628</v>
      </c>
      <c r="J113" s="260">
        <f t="shared" ref="J113:M113" si="53">SUM(J114+J131)</f>
        <v>15142826</v>
      </c>
      <c r="K113" s="260">
        <f>SUM(K114+K131)</f>
        <v>0</v>
      </c>
      <c r="L113" s="191">
        <f t="shared" si="51"/>
        <v>15142826</v>
      </c>
      <c r="M113" s="260">
        <f t="shared" si="53"/>
        <v>21752701</v>
      </c>
      <c r="N113" s="260">
        <f>SUM(N114+N131)</f>
        <v>0</v>
      </c>
      <c r="O113" s="191">
        <f t="shared" si="52"/>
        <v>21752701</v>
      </c>
    </row>
    <row r="114" spans="1:15" ht="18" x14ac:dyDescent="0.25">
      <c r="A114" s="298" t="s">
        <v>42</v>
      </c>
      <c r="B114" s="287" t="s">
        <v>41</v>
      </c>
      <c r="C114" s="288" t="s">
        <v>22</v>
      </c>
      <c r="D114" s="288" t="s">
        <v>7</v>
      </c>
      <c r="E114" s="288" t="s">
        <v>115</v>
      </c>
      <c r="F114" s="288" t="s">
        <v>8</v>
      </c>
      <c r="G114" s="237">
        <f>SUM(G115+G123+G127)</f>
        <v>7397128</v>
      </c>
      <c r="H114" s="237">
        <f>SUM(H115+H123+H127)</f>
        <v>0</v>
      </c>
      <c r="I114" s="237">
        <f t="shared" si="50"/>
        <v>7397128</v>
      </c>
      <c r="J114" s="237">
        <f t="shared" ref="J114:M114" si="54">SUM(J115+J123+J127)</f>
        <v>13532826</v>
      </c>
      <c r="K114" s="237">
        <f>SUM(K115+K123+K127)</f>
        <v>0</v>
      </c>
      <c r="L114" s="191">
        <f t="shared" si="51"/>
        <v>13532826</v>
      </c>
      <c r="M114" s="237">
        <f t="shared" si="54"/>
        <v>20142701</v>
      </c>
      <c r="N114" s="237">
        <f>SUM(N115+N123+N127)</f>
        <v>0</v>
      </c>
      <c r="O114" s="191">
        <f t="shared" si="52"/>
        <v>20142701</v>
      </c>
    </row>
    <row r="115" spans="1:15" ht="39" x14ac:dyDescent="0.25">
      <c r="A115" s="285" t="s">
        <v>43</v>
      </c>
      <c r="B115" s="291">
        <v>906</v>
      </c>
      <c r="C115" s="281" t="s">
        <v>22</v>
      </c>
      <c r="D115" s="281" t="s">
        <v>44</v>
      </c>
      <c r="E115" s="283" t="s">
        <v>115</v>
      </c>
      <c r="F115" s="282" t="s">
        <v>8</v>
      </c>
      <c r="G115" s="237">
        <f>SUM(G116)</f>
        <v>7347128</v>
      </c>
      <c r="H115" s="237">
        <f>SUM(H116)</f>
        <v>0</v>
      </c>
      <c r="I115" s="237">
        <f t="shared" si="50"/>
        <v>7347128</v>
      </c>
      <c r="J115" s="237">
        <f t="shared" ref="J115:M115" si="55">SUM(J116)</f>
        <v>7031751</v>
      </c>
      <c r="K115" s="237">
        <f>SUM(K116)</f>
        <v>0</v>
      </c>
      <c r="L115" s="191">
        <f t="shared" si="51"/>
        <v>7031751</v>
      </c>
      <c r="M115" s="237">
        <f t="shared" si="55"/>
        <v>6991751</v>
      </c>
      <c r="N115" s="237">
        <f>SUM(N116)</f>
        <v>0</v>
      </c>
      <c r="O115" s="191">
        <f t="shared" si="52"/>
        <v>6991751</v>
      </c>
    </row>
    <row r="116" spans="1:15" ht="26.25" x14ac:dyDescent="0.25">
      <c r="A116" s="231" t="s">
        <v>28</v>
      </c>
      <c r="B116" s="10">
        <v>906</v>
      </c>
      <c r="C116" s="174" t="s">
        <v>22</v>
      </c>
      <c r="D116" s="174" t="s">
        <v>44</v>
      </c>
      <c r="E116" s="175" t="s">
        <v>194</v>
      </c>
      <c r="F116" s="273" t="s">
        <v>8</v>
      </c>
      <c r="G116" s="204">
        <f>SUM(G117+G119+G121)</f>
        <v>7347128</v>
      </c>
      <c r="H116" s="204">
        <f>SUM(H117+H119+H121)</f>
        <v>0</v>
      </c>
      <c r="I116" s="204">
        <f t="shared" si="50"/>
        <v>7347128</v>
      </c>
      <c r="J116" s="204">
        <f t="shared" ref="J116:M116" si="56">SUM(J117+J119+J121)</f>
        <v>7031751</v>
      </c>
      <c r="K116" s="204">
        <f>SUM(K117+K119+K121)</f>
        <v>0</v>
      </c>
      <c r="L116" s="224">
        <f t="shared" si="51"/>
        <v>7031751</v>
      </c>
      <c r="M116" s="204">
        <f t="shared" si="56"/>
        <v>6991751</v>
      </c>
      <c r="N116" s="204">
        <f>SUM(N117+N119+N121)</f>
        <v>0</v>
      </c>
      <c r="O116" s="224">
        <f t="shared" si="52"/>
        <v>6991751</v>
      </c>
    </row>
    <row r="117" spans="1:15" ht="43.5" x14ac:dyDescent="0.25">
      <c r="A117" s="277" t="s">
        <v>29</v>
      </c>
      <c r="B117" s="10">
        <v>906</v>
      </c>
      <c r="C117" s="174" t="s">
        <v>22</v>
      </c>
      <c r="D117" s="174" t="s">
        <v>44</v>
      </c>
      <c r="E117" s="175" t="s">
        <v>194</v>
      </c>
      <c r="F117" s="174" t="s">
        <v>30</v>
      </c>
      <c r="G117" s="204">
        <f>SUM(G118)</f>
        <v>6674481</v>
      </c>
      <c r="H117" s="204">
        <f>SUM(H118)</f>
        <v>0</v>
      </c>
      <c r="I117" s="204">
        <f t="shared" si="50"/>
        <v>6674481</v>
      </c>
      <c r="J117" s="204">
        <f t="shared" ref="J117:M117" si="57">SUM(J118)</f>
        <v>6674481</v>
      </c>
      <c r="K117" s="204">
        <f>SUM(K118)</f>
        <v>0</v>
      </c>
      <c r="L117" s="224">
        <f t="shared" si="51"/>
        <v>6674481</v>
      </c>
      <c r="M117" s="204">
        <f t="shared" si="57"/>
        <v>6674481</v>
      </c>
      <c r="N117" s="204">
        <f>SUM(N118)</f>
        <v>0</v>
      </c>
      <c r="O117" s="224">
        <f t="shared" si="52"/>
        <v>6674481</v>
      </c>
    </row>
    <row r="118" spans="1:15" x14ac:dyDescent="0.25">
      <c r="A118" s="159" t="s">
        <v>31</v>
      </c>
      <c r="B118" s="10">
        <v>906</v>
      </c>
      <c r="C118" s="174" t="s">
        <v>22</v>
      </c>
      <c r="D118" s="174" t="s">
        <v>44</v>
      </c>
      <c r="E118" s="175" t="s">
        <v>194</v>
      </c>
      <c r="F118" s="174" t="s">
        <v>32</v>
      </c>
      <c r="G118" s="204">
        <v>6674481</v>
      </c>
      <c r="H118" s="204">
        <v>0</v>
      </c>
      <c r="I118" s="204">
        <f t="shared" si="50"/>
        <v>6674481</v>
      </c>
      <c r="J118" s="204">
        <v>6674481</v>
      </c>
      <c r="K118" s="204">
        <v>0</v>
      </c>
      <c r="L118" s="224">
        <f t="shared" si="51"/>
        <v>6674481</v>
      </c>
      <c r="M118" s="204">
        <v>6674481</v>
      </c>
      <c r="N118" s="204">
        <v>0</v>
      </c>
      <c r="O118" s="224">
        <f t="shared" si="52"/>
        <v>6674481</v>
      </c>
    </row>
    <row r="119" spans="1:15" x14ac:dyDescent="0.25">
      <c r="A119" s="277" t="s">
        <v>12</v>
      </c>
      <c r="B119" s="10">
        <v>906</v>
      </c>
      <c r="C119" s="174" t="s">
        <v>22</v>
      </c>
      <c r="D119" s="174" t="s">
        <v>44</v>
      </c>
      <c r="E119" s="175" t="s">
        <v>194</v>
      </c>
      <c r="F119" s="174" t="s">
        <v>13</v>
      </c>
      <c r="G119" s="204">
        <f>SUM(G120)</f>
        <v>665747</v>
      </c>
      <c r="H119" s="204">
        <f>SUM(H120)</f>
        <v>0</v>
      </c>
      <c r="I119" s="204">
        <f t="shared" si="50"/>
        <v>665747</v>
      </c>
      <c r="J119" s="204">
        <f t="shared" ref="J119:M119" si="58">SUM(J120)</f>
        <v>351670</v>
      </c>
      <c r="K119" s="204">
        <f>SUM(K120)</f>
        <v>0</v>
      </c>
      <c r="L119" s="224">
        <f t="shared" si="51"/>
        <v>351670</v>
      </c>
      <c r="M119" s="204">
        <f t="shared" si="58"/>
        <v>311670</v>
      </c>
      <c r="N119" s="204">
        <f>SUM(N120)</f>
        <v>0</v>
      </c>
      <c r="O119" s="224">
        <f t="shared" si="52"/>
        <v>311670</v>
      </c>
    </row>
    <row r="120" spans="1:15" ht="33.75" x14ac:dyDescent="0.25">
      <c r="A120" s="284" t="s">
        <v>152</v>
      </c>
      <c r="B120" s="10">
        <v>906</v>
      </c>
      <c r="C120" s="174" t="s">
        <v>22</v>
      </c>
      <c r="D120" s="174" t="s">
        <v>44</v>
      </c>
      <c r="E120" s="175" t="s">
        <v>194</v>
      </c>
      <c r="F120" s="174" t="s">
        <v>15</v>
      </c>
      <c r="G120" s="204">
        <v>665747</v>
      </c>
      <c r="H120" s="204">
        <v>0</v>
      </c>
      <c r="I120" s="204">
        <f t="shared" si="50"/>
        <v>665747</v>
      </c>
      <c r="J120" s="204">
        <v>351670</v>
      </c>
      <c r="K120" s="204">
        <v>0</v>
      </c>
      <c r="L120" s="224">
        <f t="shared" si="51"/>
        <v>351670</v>
      </c>
      <c r="M120" s="204">
        <v>311670</v>
      </c>
      <c r="N120" s="204">
        <v>0</v>
      </c>
      <c r="O120" s="224">
        <f t="shared" si="52"/>
        <v>311670</v>
      </c>
    </row>
    <row r="121" spans="1:15" x14ac:dyDescent="0.25">
      <c r="A121" s="277" t="s">
        <v>35</v>
      </c>
      <c r="B121" s="10">
        <v>906</v>
      </c>
      <c r="C121" s="174" t="s">
        <v>22</v>
      </c>
      <c r="D121" s="174" t="s">
        <v>44</v>
      </c>
      <c r="E121" s="175" t="s">
        <v>194</v>
      </c>
      <c r="F121" s="174" t="s">
        <v>36</v>
      </c>
      <c r="G121" s="204">
        <f>SUM(G122)</f>
        <v>6900</v>
      </c>
      <c r="H121" s="204">
        <f>SUM(H122)</f>
        <v>0</v>
      </c>
      <c r="I121" s="204">
        <f t="shared" si="50"/>
        <v>6900</v>
      </c>
      <c r="J121" s="204">
        <f t="shared" ref="J121:M121" si="59">SUM(J122)</f>
        <v>5600</v>
      </c>
      <c r="K121" s="204">
        <f>SUM(K122)</f>
        <v>0</v>
      </c>
      <c r="L121" s="224">
        <f t="shared" si="51"/>
        <v>5600</v>
      </c>
      <c r="M121" s="204">
        <f t="shared" si="59"/>
        <v>5600</v>
      </c>
      <c r="N121" s="204">
        <f>SUM(N122)</f>
        <v>0</v>
      </c>
      <c r="O121" s="224">
        <f t="shared" si="52"/>
        <v>5600</v>
      </c>
    </row>
    <row r="122" spans="1:15" x14ac:dyDescent="0.25">
      <c r="A122" s="159" t="s">
        <v>139</v>
      </c>
      <c r="B122" s="10">
        <v>906</v>
      </c>
      <c r="C122" s="174" t="s">
        <v>22</v>
      </c>
      <c r="D122" s="174" t="s">
        <v>44</v>
      </c>
      <c r="E122" s="175" t="s">
        <v>194</v>
      </c>
      <c r="F122" s="174" t="s">
        <v>138</v>
      </c>
      <c r="G122" s="204">
        <v>6900</v>
      </c>
      <c r="H122" s="204">
        <v>0</v>
      </c>
      <c r="I122" s="204">
        <f t="shared" si="50"/>
        <v>6900</v>
      </c>
      <c r="J122" s="204">
        <v>5600</v>
      </c>
      <c r="K122" s="204">
        <v>0</v>
      </c>
      <c r="L122" s="224">
        <f t="shared" si="51"/>
        <v>5600</v>
      </c>
      <c r="M122" s="204">
        <v>5600</v>
      </c>
      <c r="N122" s="204">
        <v>0</v>
      </c>
      <c r="O122" s="224">
        <f t="shared" si="52"/>
        <v>5600</v>
      </c>
    </row>
    <row r="123" spans="1:15" x14ac:dyDescent="0.25">
      <c r="A123" s="293" t="s">
        <v>70</v>
      </c>
      <c r="B123" s="287" t="s">
        <v>41</v>
      </c>
      <c r="C123" s="281" t="s">
        <v>22</v>
      </c>
      <c r="D123" s="283">
        <v>11</v>
      </c>
      <c r="E123" s="283" t="s">
        <v>115</v>
      </c>
      <c r="F123" s="282" t="s">
        <v>8</v>
      </c>
      <c r="G123" s="237">
        <f t="shared" ref="G123:N125" si="60">SUM(G124)</f>
        <v>50000</v>
      </c>
      <c r="H123" s="237">
        <f t="shared" si="60"/>
        <v>0</v>
      </c>
      <c r="I123" s="237">
        <f t="shared" si="50"/>
        <v>50000</v>
      </c>
      <c r="J123" s="237">
        <f t="shared" si="60"/>
        <v>50000</v>
      </c>
      <c r="K123" s="237">
        <f t="shared" si="60"/>
        <v>0</v>
      </c>
      <c r="L123" s="191">
        <f t="shared" si="51"/>
        <v>50000</v>
      </c>
      <c r="M123" s="237">
        <f t="shared" si="60"/>
        <v>50000</v>
      </c>
      <c r="N123" s="237">
        <f t="shared" si="60"/>
        <v>0</v>
      </c>
      <c r="O123" s="191">
        <f t="shared" si="52"/>
        <v>50000</v>
      </c>
    </row>
    <row r="124" spans="1:15" x14ac:dyDescent="0.25">
      <c r="A124" s="304" t="s">
        <v>195</v>
      </c>
      <c r="B124" s="291">
        <v>906</v>
      </c>
      <c r="C124" s="281" t="s">
        <v>22</v>
      </c>
      <c r="D124" s="283">
        <v>11</v>
      </c>
      <c r="E124" s="283" t="s">
        <v>196</v>
      </c>
      <c r="F124" s="282" t="s">
        <v>8</v>
      </c>
      <c r="G124" s="237">
        <f t="shared" si="60"/>
        <v>50000</v>
      </c>
      <c r="H124" s="237">
        <f t="shared" si="60"/>
        <v>0</v>
      </c>
      <c r="I124" s="237">
        <f t="shared" si="50"/>
        <v>50000</v>
      </c>
      <c r="J124" s="237">
        <f t="shared" si="60"/>
        <v>50000</v>
      </c>
      <c r="K124" s="237">
        <f t="shared" si="60"/>
        <v>0</v>
      </c>
      <c r="L124" s="191">
        <f t="shared" si="51"/>
        <v>50000</v>
      </c>
      <c r="M124" s="237">
        <f t="shared" si="60"/>
        <v>50000</v>
      </c>
      <c r="N124" s="237">
        <f t="shared" si="60"/>
        <v>0</v>
      </c>
      <c r="O124" s="191">
        <f t="shared" si="52"/>
        <v>50000</v>
      </c>
    </row>
    <row r="125" spans="1:15" x14ac:dyDescent="0.25">
      <c r="A125" s="159" t="s">
        <v>35</v>
      </c>
      <c r="B125" s="10">
        <v>906</v>
      </c>
      <c r="C125" s="174" t="s">
        <v>22</v>
      </c>
      <c r="D125" s="175">
        <v>11</v>
      </c>
      <c r="E125" s="274" t="s">
        <v>196</v>
      </c>
      <c r="F125" s="174" t="s">
        <v>36</v>
      </c>
      <c r="G125" s="204">
        <f t="shared" si="60"/>
        <v>50000</v>
      </c>
      <c r="H125" s="204">
        <f t="shared" si="60"/>
        <v>0</v>
      </c>
      <c r="I125" s="204">
        <f t="shared" si="50"/>
        <v>50000</v>
      </c>
      <c r="J125" s="204">
        <f t="shared" si="60"/>
        <v>50000</v>
      </c>
      <c r="K125" s="204">
        <f t="shared" si="60"/>
        <v>0</v>
      </c>
      <c r="L125" s="224">
        <f t="shared" si="51"/>
        <v>50000</v>
      </c>
      <c r="M125" s="204">
        <f t="shared" si="60"/>
        <v>50000</v>
      </c>
      <c r="N125" s="204">
        <f t="shared" si="60"/>
        <v>0</v>
      </c>
      <c r="O125" s="224">
        <f t="shared" si="52"/>
        <v>50000</v>
      </c>
    </row>
    <row r="126" spans="1:15" x14ac:dyDescent="0.25">
      <c r="A126" s="159" t="s">
        <v>156</v>
      </c>
      <c r="B126" s="10">
        <v>906</v>
      </c>
      <c r="C126" s="174" t="s">
        <v>22</v>
      </c>
      <c r="D126" s="175">
        <v>11</v>
      </c>
      <c r="E126" s="274" t="s">
        <v>196</v>
      </c>
      <c r="F126" s="174" t="s">
        <v>71</v>
      </c>
      <c r="G126" s="204">
        <v>50000</v>
      </c>
      <c r="H126" s="204">
        <v>0</v>
      </c>
      <c r="I126" s="204">
        <f t="shared" si="50"/>
        <v>50000</v>
      </c>
      <c r="J126" s="204">
        <v>50000</v>
      </c>
      <c r="K126" s="204">
        <v>0</v>
      </c>
      <c r="L126" s="224">
        <f t="shared" si="51"/>
        <v>50000</v>
      </c>
      <c r="M126" s="204">
        <v>50000</v>
      </c>
      <c r="N126" s="204">
        <v>0</v>
      </c>
      <c r="O126" s="224">
        <f t="shared" si="52"/>
        <v>50000</v>
      </c>
    </row>
    <row r="127" spans="1:15" x14ac:dyDescent="0.25">
      <c r="A127" s="317" t="s">
        <v>45</v>
      </c>
      <c r="B127" s="287" t="s">
        <v>41</v>
      </c>
      <c r="C127" s="281" t="s">
        <v>22</v>
      </c>
      <c r="D127" s="283">
        <v>13</v>
      </c>
      <c r="E127" s="283" t="s">
        <v>115</v>
      </c>
      <c r="F127" s="282" t="s">
        <v>8</v>
      </c>
      <c r="G127" s="237">
        <f t="shared" ref="G127:N127" si="61">SUM(G128)</f>
        <v>0</v>
      </c>
      <c r="H127" s="237">
        <f t="shared" si="61"/>
        <v>0</v>
      </c>
      <c r="I127" s="204">
        <f t="shared" si="50"/>
        <v>0</v>
      </c>
      <c r="J127" s="237">
        <f t="shared" si="61"/>
        <v>6451075</v>
      </c>
      <c r="K127" s="237">
        <f t="shared" si="61"/>
        <v>0</v>
      </c>
      <c r="L127" s="224">
        <f t="shared" si="51"/>
        <v>6451075</v>
      </c>
      <c r="M127" s="237">
        <f t="shared" si="61"/>
        <v>13100950</v>
      </c>
      <c r="N127" s="237">
        <f t="shared" si="61"/>
        <v>0</v>
      </c>
      <c r="O127" s="224">
        <f t="shared" si="52"/>
        <v>13100950</v>
      </c>
    </row>
    <row r="128" spans="1:15" x14ac:dyDescent="0.25">
      <c r="A128" s="135" t="s">
        <v>267</v>
      </c>
      <c r="B128" s="10">
        <v>906</v>
      </c>
      <c r="C128" s="174" t="s">
        <v>22</v>
      </c>
      <c r="D128" s="175">
        <v>13</v>
      </c>
      <c r="E128" s="175">
        <v>7000080080</v>
      </c>
      <c r="F128" s="273" t="s">
        <v>8</v>
      </c>
      <c r="G128" s="259">
        <f t="shared" ref="G128:N129" si="62">SUM(G129)</f>
        <v>0</v>
      </c>
      <c r="H128" s="259">
        <f t="shared" si="62"/>
        <v>0</v>
      </c>
      <c r="I128" s="204">
        <f t="shared" si="50"/>
        <v>0</v>
      </c>
      <c r="J128" s="259">
        <f t="shared" si="62"/>
        <v>6451075</v>
      </c>
      <c r="K128" s="259">
        <f t="shared" si="62"/>
        <v>0</v>
      </c>
      <c r="L128" s="224">
        <f t="shared" si="51"/>
        <v>6451075</v>
      </c>
      <c r="M128" s="259">
        <f t="shared" si="62"/>
        <v>13100950</v>
      </c>
      <c r="N128" s="259">
        <f t="shared" si="62"/>
        <v>0</v>
      </c>
      <c r="O128" s="224">
        <f t="shared" si="52"/>
        <v>13100950</v>
      </c>
    </row>
    <row r="129" spans="1:15" x14ac:dyDescent="0.25">
      <c r="A129" s="277" t="s">
        <v>35</v>
      </c>
      <c r="B129" s="10">
        <v>906</v>
      </c>
      <c r="C129" s="174" t="s">
        <v>22</v>
      </c>
      <c r="D129" s="175">
        <v>13</v>
      </c>
      <c r="E129" s="175">
        <v>7000080080</v>
      </c>
      <c r="F129" s="174" t="s">
        <v>36</v>
      </c>
      <c r="G129" s="259">
        <f t="shared" si="62"/>
        <v>0</v>
      </c>
      <c r="H129" s="259">
        <f t="shared" si="62"/>
        <v>0</v>
      </c>
      <c r="I129" s="204">
        <f t="shared" si="50"/>
        <v>0</v>
      </c>
      <c r="J129" s="259">
        <f t="shared" si="62"/>
        <v>6451075</v>
      </c>
      <c r="K129" s="259">
        <f t="shared" si="62"/>
        <v>0</v>
      </c>
      <c r="L129" s="224">
        <f t="shared" si="51"/>
        <v>6451075</v>
      </c>
      <c r="M129" s="259">
        <f t="shared" si="62"/>
        <v>13100950</v>
      </c>
      <c r="N129" s="259">
        <f t="shared" si="62"/>
        <v>0</v>
      </c>
      <c r="O129" s="224">
        <f t="shared" si="52"/>
        <v>13100950</v>
      </c>
    </row>
    <row r="130" spans="1:15" x14ac:dyDescent="0.25">
      <c r="A130" s="159" t="s">
        <v>156</v>
      </c>
      <c r="B130" s="10">
        <v>906</v>
      </c>
      <c r="C130" s="174" t="s">
        <v>22</v>
      </c>
      <c r="D130" s="175">
        <v>13</v>
      </c>
      <c r="E130" s="175">
        <v>7000080080</v>
      </c>
      <c r="F130" s="174" t="s">
        <v>71</v>
      </c>
      <c r="G130" s="259">
        <v>0</v>
      </c>
      <c r="H130" s="259">
        <v>0</v>
      </c>
      <c r="I130" s="204">
        <f t="shared" si="50"/>
        <v>0</v>
      </c>
      <c r="J130" s="259">
        <v>6451075</v>
      </c>
      <c r="K130" s="259">
        <v>0</v>
      </c>
      <c r="L130" s="224">
        <f t="shared" si="51"/>
        <v>6451075</v>
      </c>
      <c r="M130" s="259">
        <v>13100950</v>
      </c>
      <c r="N130" s="259">
        <v>0</v>
      </c>
      <c r="O130" s="224">
        <f t="shared" si="52"/>
        <v>13100950</v>
      </c>
    </row>
    <row r="131" spans="1:15" ht="47.25" x14ac:dyDescent="0.25">
      <c r="A131" s="305" t="s">
        <v>173</v>
      </c>
      <c r="B131" s="287" t="s">
        <v>41</v>
      </c>
      <c r="C131" s="287" t="s">
        <v>11</v>
      </c>
      <c r="D131" s="288" t="s">
        <v>7</v>
      </c>
      <c r="E131" s="288" t="s">
        <v>115</v>
      </c>
      <c r="F131" s="288" t="s">
        <v>8</v>
      </c>
      <c r="G131" s="237">
        <f>SUM(G132+G136)</f>
        <v>9044500</v>
      </c>
      <c r="H131" s="237">
        <f>SUM(H132+H136)</f>
        <v>400000</v>
      </c>
      <c r="I131" s="237">
        <f t="shared" si="50"/>
        <v>9444500</v>
      </c>
      <c r="J131" s="237">
        <f t="shared" ref="J131:M131" si="63">SUM(J132+J136)</f>
        <v>1610000</v>
      </c>
      <c r="K131" s="237">
        <f>SUM(K132+K136)</f>
        <v>0</v>
      </c>
      <c r="L131" s="191">
        <f t="shared" si="51"/>
        <v>1610000</v>
      </c>
      <c r="M131" s="237">
        <f t="shared" si="63"/>
        <v>1610000</v>
      </c>
      <c r="N131" s="237">
        <f>SUM(N132+N136)</f>
        <v>0</v>
      </c>
      <c r="O131" s="191">
        <f t="shared" si="52"/>
        <v>1610000</v>
      </c>
    </row>
    <row r="132" spans="1:15" ht="45" x14ac:dyDescent="0.25">
      <c r="A132" s="306" t="s">
        <v>61</v>
      </c>
      <c r="B132" s="291">
        <v>906</v>
      </c>
      <c r="C132" s="307">
        <v>14</v>
      </c>
      <c r="D132" s="283" t="s">
        <v>22</v>
      </c>
      <c r="E132" s="283" t="s">
        <v>115</v>
      </c>
      <c r="F132" s="282" t="s">
        <v>8</v>
      </c>
      <c r="G132" s="237">
        <f t="shared" ref="G132:N134" si="64">SUM(G133)</f>
        <v>1610000</v>
      </c>
      <c r="H132" s="237">
        <f t="shared" si="64"/>
        <v>0</v>
      </c>
      <c r="I132" s="237">
        <f t="shared" si="50"/>
        <v>1610000</v>
      </c>
      <c r="J132" s="237">
        <f t="shared" si="64"/>
        <v>1610000</v>
      </c>
      <c r="K132" s="237">
        <f t="shared" si="64"/>
        <v>0</v>
      </c>
      <c r="L132" s="191">
        <f t="shared" si="51"/>
        <v>1610000</v>
      </c>
      <c r="M132" s="237">
        <f t="shared" si="64"/>
        <v>1610000</v>
      </c>
      <c r="N132" s="237">
        <f t="shared" si="64"/>
        <v>0</v>
      </c>
      <c r="O132" s="191">
        <f t="shared" si="52"/>
        <v>1610000</v>
      </c>
    </row>
    <row r="133" spans="1:15" x14ac:dyDescent="0.25">
      <c r="A133" s="231" t="s">
        <v>376</v>
      </c>
      <c r="B133" s="10">
        <v>906</v>
      </c>
      <c r="C133" s="308">
        <v>14</v>
      </c>
      <c r="D133" s="175" t="s">
        <v>22</v>
      </c>
      <c r="E133" s="175" t="s">
        <v>117</v>
      </c>
      <c r="F133" s="273" t="s">
        <v>8</v>
      </c>
      <c r="G133" s="259">
        <f t="shared" si="64"/>
        <v>1610000</v>
      </c>
      <c r="H133" s="259">
        <f t="shared" si="64"/>
        <v>0</v>
      </c>
      <c r="I133" s="204">
        <f t="shared" si="50"/>
        <v>1610000</v>
      </c>
      <c r="J133" s="259">
        <f t="shared" si="64"/>
        <v>1610000</v>
      </c>
      <c r="K133" s="259">
        <f t="shared" si="64"/>
        <v>0</v>
      </c>
      <c r="L133" s="224">
        <f t="shared" si="51"/>
        <v>1610000</v>
      </c>
      <c r="M133" s="259">
        <f t="shared" si="64"/>
        <v>1610000</v>
      </c>
      <c r="N133" s="259">
        <f t="shared" si="64"/>
        <v>0</v>
      </c>
      <c r="O133" s="224">
        <f t="shared" si="52"/>
        <v>1610000</v>
      </c>
    </row>
    <row r="134" spans="1:15" x14ac:dyDescent="0.25">
      <c r="A134" s="159" t="s">
        <v>47</v>
      </c>
      <c r="B134" s="10">
        <v>906</v>
      </c>
      <c r="C134" s="308">
        <v>14</v>
      </c>
      <c r="D134" s="175" t="s">
        <v>22</v>
      </c>
      <c r="E134" s="175" t="s">
        <v>117</v>
      </c>
      <c r="F134" s="174" t="s">
        <v>48</v>
      </c>
      <c r="G134" s="259">
        <f t="shared" si="64"/>
        <v>1610000</v>
      </c>
      <c r="H134" s="259">
        <f t="shared" si="64"/>
        <v>0</v>
      </c>
      <c r="I134" s="204">
        <f t="shared" si="50"/>
        <v>1610000</v>
      </c>
      <c r="J134" s="259">
        <f t="shared" si="64"/>
        <v>1610000</v>
      </c>
      <c r="K134" s="259">
        <f t="shared" si="64"/>
        <v>0</v>
      </c>
      <c r="L134" s="224">
        <f t="shared" si="51"/>
        <v>1610000</v>
      </c>
      <c r="M134" s="259">
        <f t="shared" si="64"/>
        <v>1610000</v>
      </c>
      <c r="N134" s="259">
        <f t="shared" si="64"/>
        <v>0</v>
      </c>
      <c r="O134" s="224">
        <f t="shared" si="52"/>
        <v>1610000</v>
      </c>
    </row>
    <row r="135" spans="1:15" x14ac:dyDescent="0.25">
      <c r="A135" s="159" t="s">
        <v>154</v>
      </c>
      <c r="B135" s="10">
        <v>906</v>
      </c>
      <c r="C135" s="308">
        <v>14</v>
      </c>
      <c r="D135" s="175" t="s">
        <v>22</v>
      </c>
      <c r="E135" s="175" t="s">
        <v>117</v>
      </c>
      <c r="F135" s="174" t="s">
        <v>153</v>
      </c>
      <c r="G135" s="259">
        <v>1610000</v>
      </c>
      <c r="H135" s="259">
        <v>0</v>
      </c>
      <c r="I135" s="204">
        <f t="shared" si="50"/>
        <v>1610000</v>
      </c>
      <c r="J135" s="259">
        <v>1610000</v>
      </c>
      <c r="K135" s="259">
        <v>0</v>
      </c>
      <c r="L135" s="224">
        <f t="shared" si="51"/>
        <v>1610000</v>
      </c>
      <c r="M135" s="259">
        <v>1610000</v>
      </c>
      <c r="N135" s="259">
        <v>0</v>
      </c>
      <c r="O135" s="224">
        <f t="shared" si="52"/>
        <v>1610000</v>
      </c>
    </row>
    <row r="136" spans="1:15" x14ac:dyDescent="0.25">
      <c r="A136" s="306" t="s">
        <v>62</v>
      </c>
      <c r="B136" s="291">
        <v>906</v>
      </c>
      <c r="C136" s="307">
        <v>14</v>
      </c>
      <c r="D136" s="283" t="s">
        <v>24</v>
      </c>
      <c r="E136" s="283" t="s">
        <v>115</v>
      </c>
      <c r="F136" s="282" t="s">
        <v>8</v>
      </c>
      <c r="G136" s="260">
        <f t="shared" ref="G136:N138" si="65">SUM(G137)</f>
        <v>7434500</v>
      </c>
      <c r="H136" s="260">
        <f t="shared" si="65"/>
        <v>400000</v>
      </c>
      <c r="I136" s="237">
        <f t="shared" si="50"/>
        <v>7834500</v>
      </c>
      <c r="J136" s="260">
        <f t="shared" si="65"/>
        <v>0</v>
      </c>
      <c r="K136" s="260">
        <f t="shared" si="65"/>
        <v>0</v>
      </c>
      <c r="L136" s="191">
        <f t="shared" si="51"/>
        <v>0</v>
      </c>
      <c r="M136" s="260">
        <f t="shared" si="65"/>
        <v>0</v>
      </c>
      <c r="N136" s="260">
        <f t="shared" si="65"/>
        <v>0</v>
      </c>
      <c r="O136" s="191">
        <f t="shared" si="52"/>
        <v>0</v>
      </c>
    </row>
    <row r="137" spans="1:15" ht="26.25" x14ac:dyDescent="0.25">
      <c r="A137" s="231" t="s">
        <v>63</v>
      </c>
      <c r="B137" s="10">
        <v>906</v>
      </c>
      <c r="C137" s="308">
        <v>14</v>
      </c>
      <c r="D137" s="175" t="s">
        <v>24</v>
      </c>
      <c r="E137" s="175" t="s">
        <v>197</v>
      </c>
      <c r="F137" s="174" t="s">
        <v>8</v>
      </c>
      <c r="G137" s="259">
        <f t="shared" si="65"/>
        <v>7434500</v>
      </c>
      <c r="H137" s="259">
        <f t="shared" si="65"/>
        <v>400000</v>
      </c>
      <c r="I137" s="204">
        <f t="shared" si="50"/>
        <v>7834500</v>
      </c>
      <c r="J137" s="259">
        <f t="shared" si="65"/>
        <v>0</v>
      </c>
      <c r="K137" s="259">
        <f t="shared" si="65"/>
        <v>0</v>
      </c>
      <c r="L137" s="224">
        <f t="shared" si="51"/>
        <v>0</v>
      </c>
      <c r="M137" s="259">
        <f t="shared" si="65"/>
        <v>0</v>
      </c>
      <c r="N137" s="259">
        <f t="shared" si="65"/>
        <v>0</v>
      </c>
      <c r="O137" s="224">
        <f t="shared" si="52"/>
        <v>0</v>
      </c>
    </row>
    <row r="138" spans="1:15" x14ac:dyDescent="0.25">
      <c r="A138" s="159" t="s">
        <v>47</v>
      </c>
      <c r="B138" s="10">
        <v>906</v>
      </c>
      <c r="C138" s="308">
        <v>14</v>
      </c>
      <c r="D138" s="175" t="s">
        <v>24</v>
      </c>
      <c r="E138" s="175" t="s">
        <v>197</v>
      </c>
      <c r="F138" s="174" t="s">
        <v>48</v>
      </c>
      <c r="G138" s="259">
        <f t="shared" si="65"/>
        <v>7434500</v>
      </c>
      <c r="H138" s="259">
        <f t="shared" si="65"/>
        <v>400000</v>
      </c>
      <c r="I138" s="204">
        <f t="shared" si="50"/>
        <v>7834500</v>
      </c>
      <c r="J138" s="259">
        <f t="shared" si="65"/>
        <v>0</v>
      </c>
      <c r="K138" s="259">
        <f t="shared" si="65"/>
        <v>0</v>
      </c>
      <c r="L138" s="224">
        <f t="shared" si="51"/>
        <v>0</v>
      </c>
      <c r="M138" s="259">
        <f t="shared" si="65"/>
        <v>0</v>
      </c>
      <c r="N138" s="259">
        <f t="shared" si="65"/>
        <v>0</v>
      </c>
      <c r="O138" s="224">
        <f t="shared" si="52"/>
        <v>0</v>
      </c>
    </row>
    <row r="139" spans="1:15" x14ac:dyDescent="0.25">
      <c r="A139" s="159" t="s">
        <v>155</v>
      </c>
      <c r="B139" s="10">
        <v>906</v>
      </c>
      <c r="C139" s="308">
        <v>14</v>
      </c>
      <c r="D139" s="175" t="s">
        <v>24</v>
      </c>
      <c r="E139" s="175" t="s">
        <v>197</v>
      </c>
      <c r="F139" s="174" t="s">
        <v>153</v>
      </c>
      <c r="G139" s="259">
        <v>7434500</v>
      </c>
      <c r="H139" s="259">
        <v>400000</v>
      </c>
      <c r="I139" s="204">
        <f t="shared" si="50"/>
        <v>7834500</v>
      </c>
      <c r="J139" s="259"/>
      <c r="K139" s="259">
        <v>0</v>
      </c>
      <c r="L139" s="224">
        <f t="shared" si="51"/>
        <v>0</v>
      </c>
      <c r="M139" s="259"/>
      <c r="N139" s="259">
        <v>0</v>
      </c>
      <c r="O139" s="224">
        <f t="shared" si="52"/>
        <v>0</v>
      </c>
    </row>
    <row r="140" spans="1:15" ht="36" x14ac:dyDescent="0.25">
      <c r="A140" s="309" t="s">
        <v>448</v>
      </c>
      <c r="B140" s="310">
        <v>926</v>
      </c>
      <c r="C140" s="311" t="s">
        <v>7</v>
      </c>
      <c r="D140" s="312" t="s">
        <v>7</v>
      </c>
      <c r="E140" s="312" t="s">
        <v>115</v>
      </c>
      <c r="F140" s="312" t="s">
        <v>8</v>
      </c>
      <c r="G140" s="237">
        <f>SUM(G141+G150+G199)</f>
        <v>71156381</v>
      </c>
      <c r="H140" s="237">
        <f t="shared" ref="H140:M140" si="66">SUM(H141+H150+H199)</f>
        <v>0</v>
      </c>
      <c r="I140" s="237">
        <f t="shared" si="66"/>
        <v>71156381</v>
      </c>
      <c r="J140" s="237">
        <f t="shared" si="66"/>
        <v>65308795</v>
      </c>
      <c r="K140" s="237">
        <f t="shared" si="66"/>
        <v>0</v>
      </c>
      <c r="L140" s="237">
        <f t="shared" si="66"/>
        <v>65308795</v>
      </c>
      <c r="M140" s="237">
        <f t="shared" si="66"/>
        <v>65163274</v>
      </c>
      <c r="N140" s="237">
        <f>SUM(N141+N150)</f>
        <v>0</v>
      </c>
      <c r="O140" s="191">
        <f t="shared" si="52"/>
        <v>65163274</v>
      </c>
    </row>
    <row r="141" spans="1:15" ht="18" x14ac:dyDescent="0.25">
      <c r="A141" s="313" t="s">
        <v>18</v>
      </c>
      <c r="B141" s="311" t="s">
        <v>64</v>
      </c>
      <c r="C141" s="311" t="s">
        <v>20</v>
      </c>
      <c r="D141" s="312" t="s">
        <v>7</v>
      </c>
      <c r="E141" s="312" t="s">
        <v>115</v>
      </c>
      <c r="F141" s="311" t="s">
        <v>8</v>
      </c>
      <c r="G141" s="237">
        <f>SUM(G142)</f>
        <v>11758186</v>
      </c>
      <c r="H141" s="237">
        <f>SUM(H142)</f>
        <v>0</v>
      </c>
      <c r="I141" s="237">
        <f t="shared" si="50"/>
        <v>11758186</v>
      </c>
      <c r="J141" s="237">
        <f t="shared" ref="J141:M141" si="67">SUM(J142)</f>
        <v>11865331</v>
      </c>
      <c r="K141" s="237">
        <f>SUM(K142)</f>
        <v>0</v>
      </c>
      <c r="L141" s="191">
        <f t="shared" si="51"/>
        <v>11865331</v>
      </c>
      <c r="M141" s="237">
        <f t="shared" si="67"/>
        <v>11952400</v>
      </c>
      <c r="N141" s="237">
        <f>SUM(N142)</f>
        <v>0</v>
      </c>
      <c r="O141" s="191">
        <f t="shared" si="52"/>
        <v>11952400</v>
      </c>
    </row>
    <row r="142" spans="1:15" x14ac:dyDescent="0.25">
      <c r="A142" s="293" t="s">
        <v>168</v>
      </c>
      <c r="B142" s="291">
        <v>926</v>
      </c>
      <c r="C142" s="281" t="s">
        <v>20</v>
      </c>
      <c r="D142" s="282" t="s">
        <v>10</v>
      </c>
      <c r="E142" s="283" t="s">
        <v>115</v>
      </c>
      <c r="F142" s="282" t="s">
        <v>8</v>
      </c>
      <c r="G142" s="237">
        <f>SUM(G143+G146)</f>
        <v>11758186</v>
      </c>
      <c r="H142" s="237">
        <f>SUM(H143+H146)</f>
        <v>0</v>
      </c>
      <c r="I142" s="237">
        <f t="shared" si="50"/>
        <v>11758186</v>
      </c>
      <c r="J142" s="237">
        <f t="shared" ref="J142:M142" si="68">SUM(J143+J146)</f>
        <v>11865331</v>
      </c>
      <c r="K142" s="237">
        <f>SUM(K143+K146)</f>
        <v>0</v>
      </c>
      <c r="L142" s="191">
        <f t="shared" si="51"/>
        <v>11865331</v>
      </c>
      <c r="M142" s="237">
        <f t="shared" si="68"/>
        <v>11952400</v>
      </c>
      <c r="N142" s="237">
        <f>SUM(N143+N146)</f>
        <v>0</v>
      </c>
      <c r="O142" s="191">
        <f t="shared" si="52"/>
        <v>11952400</v>
      </c>
    </row>
    <row r="143" spans="1:15" x14ac:dyDescent="0.25">
      <c r="A143" s="261" t="s">
        <v>198</v>
      </c>
      <c r="B143" s="10">
        <v>926</v>
      </c>
      <c r="C143" s="174" t="s">
        <v>20</v>
      </c>
      <c r="D143" s="273" t="s">
        <v>10</v>
      </c>
      <c r="E143" s="175" t="s">
        <v>199</v>
      </c>
      <c r="F143" s="174" t="s">
        <v>8</v>
      </c>
      <c r="G143" s="204">
        <f t="shared" ref="G143:N144" si="69">SUM(G144)</f>
        <v>11734186</v>
      </c>
      <c r="H143" s="204">
        <f t="shared" si="69"/>
        <v>0</v>
      </c>
      <c r="I143" s="204">
        <f t="shared" si="50"/>
        <v>11734186</v>
      </c>
      <c r="J143" s="204">
        <f t="shared" si="69"/>
        <v>11841331</v>
      </c>
      <c r="K143" s="204">
        <f t="shared" si="69"/>
        <v>0</v>
      </c>
      <c r="L143" s="224">
        <f t="shared" si="51"/>
        <v>11841331</v>
      </c>
      <c r="M143" s="204">
        <f t="shared" si="69"/>
        <v>11928400</v>
      </c>
      <c r="N143" s="204">
        <f t="shared" si="69"/>
        <v>0</v>
      </c>
      <c r="O143" s="224">
        <f t="shared" si="52"/>
        <v>11928400</v>
      </c>
    </row>
    <row r="144" spans="1:15" ht="23.25" x14ac:dyDescent="0.25">
      <c r="A144" s="159" t="s">
        <v>16</v>
      </c>
      <c r="B144" s="10">
        <v>926</v>
      </c>
      <c r="C144" s="174" t="s">
        <v>20</v>
      </c>
      <c r="D144" s="273" t="s">
        <v>10</v>
      </c>
      <c r="E144" s="175" t="s">
        <v>199</v>
      </c>
      <c r="F144" s="174" t="s">
        <v>17</v>
      </c>
      <c r="G144" s="204">
        <f t="shared" si="69"/>
        <v>11734186</v>
      </c>
      <c r="H144" s="204">
        <f t="shared" si="69"/>
        <v>0</v>
      </c>
      <c r="I144" s="204">
        <f t="shared" si="50"/>
        <v>11734186</v>
      </c>
      <c r="J144" s="204">
        <f t="shared" si="69"/>
        <v>11841331</v>
      </c>
      <c r="K144" s="204">
        <f t="shared" si="69"/>
        <v>0</v>
      </c>
      <c r="L144" s="224">
        <f t="shared" si="51"/>
        <v>11841331</v>
      </c>
      <c r="M144" s="204">
        <f t="shared" si="69"/>
        <v>11928400</v>
      </c>
      <c r="N144" s="204">
        <f t="shared" si="69"/>
        <v>0</v>
      </c>
      <c r="O144" s="224">
        <f t="shared" si="52"/>
        <v>11928400</v>
      </c>
    </row>
    <row r="145" spans="1:15" x14ac:dyDescent="0.25">
      <c r="A145" s="272" t="s">
        <v>148</v>
      </c>
      <c r="B145" s="10">
        <v>926</v>
      </c>
      <c r="C145" s="174" t="s">
        <v>20</v>
      </c>
      <c r="D145" s="273" t="s">
        <v>10</v>
      </c>
      <c r="E145" s="175" t="s">
        <v>199</v>
      </c>
      <c r="F145" s="174" t="s">
        <v>147</v>
      </c>
      <c r="G145" s="204">
        <v>11734186</v>
      </c>
      <c r="H145" s="204">
        <v>0</v>
      </c>
      <c r="I145" s="204">
        <f t="shared" si="50"/>
        <v>11734186</v>
      </c>
      <c r="J145" s="204">
        <v>11841331</v>
      </c>
      <c r="K145" s="204">
        <v>0</v>
      </c>
      <c r="L145" s="224">
        <f t="shared" si="51"/>
        <v>11841331</v>
      </c>
      <c r="M145" s="204">
        <v>11928400</v>
      </c>
      <c r="N145" s="204">
        <v>0</v>
      </c>
      <c r="O145" s="224">
        <f t="shared" si="52"/>
        <v>11928400</v>
      </c>
    </row>
    <row r="146" spans="1:15" ht="26.25" x14ac:dyDescent="0.25">
      <c r="A146" s="261" t="s">
        <v>325</v>
      </c>
      <c r="B146" s="10">
        <v>926</v>
      </c>
      <c r="C146" s="174" t="s">
        <v>20</v>
      </c>
      <c r="D146" s="273" t="s">
        <v>10</v>
      </c>
      <c r="E146" s="175" t="s">
        <v>326</v>
      </c>
      <c r="F146" s="174" t="s">
        <v>8</v>
      </c>
      <c r="G146" s="204">
        <f>SUM(G148)</f>
        <v>24000</v>
      </c>
      <c r="H146" s="204">
        <f>SUM(H148)</f>
        <v>0</v>
      </c>
      <c r="I146" s="204">
        <f t="shared" si="50"/>
        <v>24000</v>
      </c>
      <c r="J146" s="204">
        <f>SUM(J148)</f>
        <v>24000</v>
      </c>
      <c r="K146" s="204">
        <f>SUM(K148)</f>
        <v>0</v>
      </c>
      <c r="L146" s="224">
        <f t="shared" si="51"/>
        <v>24000</v>
      </c>
      <c r="M146" s="204">
        <f>SUM(M148)</f>
        <v>24000</v>
      </c>
      <c r="N146" s="204">
        <f>SUM(N148)</f>
        <v>0</v>
      </c>
      <c r="O146" s="224">
        <f t="shared" si="52"/>
        <v>24000</v>
      </c>
    </row>
    <row r="147" spans="1:15" ht="102.75" x14ac:dyDescent="0.25">
      <c r="A147" s="261" t="s">
        <v>365</v>
      </c>
      <c r="B147" s="10">
        <v>926</v>
      </c>
      <c r="C147" s="174" t="s">
        <v>20</v>
      </c>
      <c r="D147" s="273" t="s">
        <v>10</v>
      </c>
      <c r="E147" s="175" t="s">
        <v>367</v>
      </c>
      <c r="F147" s="174" t="s">
        <v>8</v>
      </c>
      <c r="G147" s="204">
        <f t="shared" ref="G147:N148" si="70">SUM(G148)</f>
        <v>24000</v>
      </c>
      <c r="H147" s="204">
        <f t="shared" si="70"/>
        <v>0</v>
      </c>
      <c r="I147" s="204">
        <f t="shared" si="50"/>
        <v>24000</v>
      </c>
      <c r="J147" s="204">
        <f t="shared" si="70"/>
        <v>24000</v>
      </c>
      <c r="K147" s="204">
        <f t="shared" si="70"/>
        <v>0</v>
      </c>
      <c r="L147" s="224">
        <f t="shared" si="51"/>
        <v>24000</v>
      </c>
      <c r="M147" s="204">
        <f t="shared" si="70"/>
        <v>24000</v>
      </c>
      <c r="N147" s="204">
        <f t="shared" si="70"/>
        <v>0</v>
      </c>
      <c r="O147" s="224">
        <f t="shared" si="52"/>
        <v>24000</v>
      </c>
    </row>
    <row r="148" spans="1:15" ht="23.25" x14ac:dyDescent="0.25">
      <c r="A148" s="159" t="s">
        <v>16</v>
      </c>
      <c r="B148" s="10">
        <v>926</v>
      </c>
      <c r="C148" s="174" t="s">
        <v>20</v>
      </c>
      <c r="D148" s="273" t="s">
        <v>10</v>
      </c>
      <c r="E148" s="175" t="s">
        <v>367</v>
      </c>
      <c r="F148" s="174" t="s">
        <v>17</v>
      </c>
      <c r="G148" s="204">
        <f t="shared" si="70"/>
        <v>24000</v>
      </c>
      <c r="H148" s="204">
        <f t="shared" si="70"/>
        <v>0</v>
      </c>
      <c r="I148" s="204">
        <f t="shared" si="50"/>
        <v>24000</v>
      </c>
      <c r="J148" s="204">
        <f t="shared" si="70"/>
        <v>24000</v>
      </c>
      <c r="K148" s="204">
        <f t="shared" si="70"/>
        <v>0</v>
      </c>
      <c r="L148" s="224">
        <f t="shared" si="51"/>
        <v>24000</v>
      </c>
      <c r="M148" s="204">
        <f t="shared" si="70"/>
        <v>24000</v>
      </c>
      <c r="N148" s="204">
        <f t="shared" si="70"/>
        <v>0</v>
      </c>
      <c r="O148" s="224">
        <f t="shared" si="52"/>
        <v>24000</v>
      </c>
    </row>
    <row r="149" spans="1:15" x14ac:dyDescent="0.25">
      <c r="A149" s="272" t="s">
        <v>148</v>
      </c>
      <c r="B149" s="10">
        <v>926</v>
      </c>
      <c r="C149" s="174" t="s">
        <v>20</v>
      </c>
      <c r="D149" s="273" t="s">
        <v>10</v>
      </c>
      <c r="E149" s="175" t="s">
        <v>367</v>
      </c>
      <c r="F149" s="174" t="s">
        <v>147</v>
      </c>
      <c r="G149" s="204">
        <v>24000</v>
      </c>
      <c r="H149" s="204">
        <v>0</v>
      </c>
      <c r="I149" s="204">
        <f t="shared" si="50"/>
        <v>24000</v>
      </c>
      <c r="J149" s="204">
        <v>24000</v>
      </c>
      <c r="K149" s="204">
        <v>0</v>
      </c>
      <c r="L149" s="224">
        <f t="shared" si="51"/>
        <v>24000</v>
      </c>
      <c r="M149" s="204">
        <v>24000</v>
      </c>
      <c r="N149" s="204">
        <v>0</v>
      </c>
      <c r="O149" s="224">
        <f t="shared" si="52"/>
        <v>24000</v>
      </c>
    </row>
    <row r="150" spans="1:15" ht="18" x14ac:dyDescent="0.25">
      <c r="A150" s="314" t="s">
        <v>171</v>
      </c>
      <c r="B150" s="287" t="s">
        <v>64</v>
      </c>
      <c r="C150" s="287" t="s">
        <v>59</v>
      </c>
      <c r="D150" s="297" t="s">
        <v>7</v>
      </c>
      <c r="E150" s="288" t="s">
        <v>115</v>
      </c>
      <c r="F150" s="288" t="s">
        <v>8</v>
      </c>
      <c r="G150" s="237">
        <f>SUM(G151+G183+G176)</f>
        <v>59398195</v>
      </c>
      <c r="H150" s="237">
        <f>SUM(H151+H183+H176)</f>
        <v>0</v>
      </c>
      <c r="I150" s="237">
        <f t="shared" si="50"/>
        <v>59398195</v>
      </c>
      <c r="J150" s="237">
        <f>SUM(J151+J183+J176)</f>
        <v>53443464</v>
      </c>
      <c r="K150" s="237">
        <f>SUM(K151+K183+K176)</f>
        <v>0</v>
      </c>
      <c r="L150" s="191">
        <f t="shared" si="51"/>
        <v>53443464</v>
      </c>
      <c r="M150" s="237">
        <f>SUM(M151+M183+M176)</f>
        <v>53210874</v>
      </c>
      <c r="N150" s="237">
        <f>SUM(N151+N183+N176)</f>
        <v>0</v>
      </c>
      <c r="O150" s="191">
        <f t="shared" si="52"/>
        <v>53210874</v>
      </c>
    </row>
    <row r="151" spans="1:15" x14ac:dyDescent="0.25">
      <c r="A151" s="293" t="s">
        <v>60</v>
      </c>
      <c r="B151" s="291">
        <v>926</v>
      </c>
      <c r="C151" s="281" t="s">
        <v>59</v>
      </c>
      <c r="D151" s="282" t="s">
        <v>22</v>
      </c>
      <c r="E151" s="283" t="s">
        <v>115</v>
      </c>
      <c r="F151" s="282" t="s">
        <v>8</v>
      </c>
      <c r="G151" s="237">
        <f>SUM(G152+G158+G161+G155+G164+G167+G170+G173)</f>
        <v>43672892</v>
      </c>
      <c r="H151" s="237">
        <f>SUM(H152+H158+H161+H155+H164+H167+H170+H173)</f>
        <v>-437000</v>
      </c>
      <c r="I151" s="237">
        <f t="shared" si="50"/>
        <v>43235892</v>
      </c>
      <c r="J151" s="237">
        <f t="shared" ref="J151:M151" si="71">SUM(J152+J158+J161+J155+J164+J167)</f>
        <v>38349270</v>
      </c>
      <c r="K151" s="237">
        <f>SUM(K152+K158+K161+K155+K164+K167)</f>
        <v>0</v>
      </c>
      <c r="L151" s="191">
        <f t="shared" si="51"/>
        <v>38349270</v>
      </c>
      <c r="M151" s="237">
        <f t="shared" si="71"/>
        <v>37954972</v>
      </c>
      <c r="N151" s="237">
        <f>SUM(N152+N158+N161+N155+N164+N167)</f>
        <v>0</v>
      </c>
      <c r="O151" s="191">
        <f t="shared" si="52"/>
        <v>37954972</v>
      </c>
    </row>
    <row r="152" spans="1:15" x14ac:dyDescent="0.25">
      <c r="A152" s="261" t="s">
        <v>66</v>
      </c>
      <c r="B152" s="286">
        <v>926</v>
      </c>
      <c r="C152" s="287" t="s">
        <v>59</v>
      </c>
      <c r="D152" s="297" t="s">
        <v>22</v>
      </c>
      <c r="E152" s="288" t="s">
        <v>200</v>
      </c>
      <c r="F152" s="297" t="s">
        <v>8</v>
      </c>
      <c r="G152" s="237">
        <f t="shared" ref="G152:N153" si="72">SUM(G153)</f>
        <v>13338953</v>
      </c>
      <c r="H152" s="237">
        <f t="shared" si="72"/>
        <v>0</v>
      </c>
      <c r="I152" s="237">
        <f t="shared" si="50"/>
        <v>13338953</v>
      </c>
      <c r="J152" s="237">
        <f t="shared" si="72"/>
        <v>17456321</v>
      </c>
      <c r="K152" s="237">
        <f t="shared" si="72"/>
        <v>0</v>
      </c>
      <c r="L152" s="191">
        <f t="shared" si="51"/>
        <v>17456321</v>
      </c>
      <c r="M152" s="237">
        <f t="shared" si="72"/>
        <v>17558041</v>
      </c>
      <c r="N152" s="237">
        <f t="shared" si="72"/>
        <v>0</v>
      </c>
      <c r="O152" s="191">
        <f t="shared" si="52"/>
        <v>17558041</v>
      </c>
    </row>
    <row r="153" spans="1:15" ht="23.25" x14ac:dyDescent="0.25">
      <c r="A153" s="159" t="s">
        <v>16</v>
      </c>
      <c r="B153" s="10">
        <v>926</v>
      </c>
      <c r="C153" s="174" t="s">
        <v>59</v>
      </c>
      <c r="D153" s="273" t="s">
        <v>22</v>
      </c>
      <c r="E153" s="274" t="s">
        <v>200</v>
      </c>
      <c r="F153" s="174" t="s">
        <v>17</v>
      </c>
      <c r="G153" s="204">
        <f t="shared" si="72"/>
        <v>13338953</v>
      </c>
      <c r="H153" s="204">
        <f t="shared" si="72"/>
        <v>0</v>
      </c>
      <c r="I153" s="204">
        <f t="shared" si="50"/>
        <v>13338953</v>
      </c>
      <c r="J153" s="204">
        <f t="shared" si="72"/>
        <v>17456321</v>
      </c>
      <c r="K153" s="204">
        <f t="shared" si="72"/>
        <v>0</v>
      </c>
      <c r="L153" s="224">
        <f t="shared" si="51"/>
        <v>17456321</v>
      </c>
      <c r="M153" s="204">
        <f t="shared" si="72"/>
        <v>17558041</v>
      </c>
      <c r="N153" s="204">
        <f t="shared" si="72"/>
        <v>0</v>
      </c>
      <c r="O153" s="224">
        <f t="shared" si="52"/>
        <v>17558041</v>
      </c>
    </row>
    <row r="154" spans="1:15" x14ac:dyDescent="0.25">
      <c r="A154" s="272" t="s">
        <v>148</v>
      </c>
      <c r="B154" s="10">
        <v>926</v>
      </c>
      <c r="C154" s="174" t="s">
        <v>59</v>
      </c>
      <c r="D154" s="273" t="s">
        <v>22</v>
      </c>
      <c r="E154" s="274" t="s">
        <v>200</v>
      </c>
      <c r="F154" s="174" t="s">
        <v>147</v>
      </c>
      <c r="G154" s="204">
        <v>13338953</v>
      </c>
      <c r="H154" s="204">
        <v>0</v>
      </c>
      <c r="I154" s="204">
        <f t="shared" si="50"/>
        <v>13338953</v>
      </c>
      <c r="J154" s="204">
        <v>17456321</v>
      </c>
      <c r="K154" s="204">
        <v>0</v>
      </c>
      <c r="L154" s="224">
        <f t="shared" si="51"/>
        <v>17456321</v>
      </c>
      <c r="M154" s="204">
        <v>17558041</v>
      </c>
      <c r="N154" s="204">
        <v>0</v>
      </c>
      <c r="O154" s="224">
        <f t="shared" si="52"/>
        <v>17558041</v>
      </c>
    </row>
    <row r="155" spans="1:15" ht="77.25" x14ac:dyDescent="0.25">
      <c r="A155" s="261" t="s">
        <v>201</v>
      </c>
      <c r="B155" s="286">
        <v>926</v>
      </c>
      <c r="C155" s="287" t="s">
        <v>59</v>
      </c>
      <c r="D155" s="297" t="s">
        <v>22</v>
      </c>
      <c r="E155" s="288" t="s">
        <v>202</v>
      </c>
      <c r="F155" s="297" t="s">
        <v>8</v>
      </c>
      <c r="G155" s="237">
        <f>SUM(G157)</f>
        <v>4780000</v>
      </c>
      <c r="H155" s="237">
        <f>SUM(H157)</f>
        <v>0</v>
      </c>
      <c r="I155" s="237">
        <f t="shared" si="50"/>
        <v>4780000</v>
      </c>
      <c r="J155" s="237">
        <f t="shared" ref="J155:M155" si="73">SUM(J157)</f>
        <v>0</v>
      </c>
      <c r="K155" s="237">
        <f>SUM(K157)</f>
        <v>0</v>
      </c>
      <c r="L155" s="191">
        <f t="shared" si="51"/>
        <v>0</v>
      </c>
      <c r="M155" s="237">
        <f t="shared" si="73"/>
        <v>0</v>
      </c>
      <c r="N155" s="237">
        <f>SUM(N157)</f>
        <v>0</v>
      </c>
      <c r="O155" s="191">
        <f t="shared" si="52"/>
        <v>0</v>
      </c>
    </row>
    <row r="156" spans="1:15" ht="23.25" x14ac:dyDescent="0.25">
      <c r="A156" s="159" t="s">
        <v>16</v>
      </c>
      <c r="B156" s="10">
        <v>926</v>
      </c>
      <c r="C156" s="174" t="s">
        <v>59</v>
      </c>
      <c r="D156" s="273" t="s">
        <v>22</v>
      </c>
      <c r="E156" s="274" t="s">
        <v>202</v>
      </c>
      <c r="F156" s="174" t="s">
        <v>17</v>
      </c>
      <c r="G156" s="204">
        <f>SUM(G157)</f>
        <v>4780000</v>
      </c>
      <c r="H156" s="204">
        <f>SUM(H157)</f>
        <v>0</v>
      </c>
      <c r="I156" s="204">
        <f t="shared" si="50"/>
        <v>4780000</v>
      </c>
      <c r="J156" s="204">
        <f t="shared" ref="J156:M156" si="74">SUM(J157)</f>
        <v>0</v>
      </c>
      <c r="K156" s="204">
        <f>SUM(K157)</f>
        <v>0</v>
      </c>
      <c r="L156" s="224">
        <f t="shared" si="51"/>
        <v>0</v>
      </c>
      <c r="M156" s="204">
        <f t="shared" si="74"/>
        <v>0</v>
      </c>
      <c r="N156" s="204">
        <f>SUM(N157)</f>
        <v>0</v>
      </c>
      <c r="O156" s="224">
        <f t="shared" si="52"/>
        <v>0</v>
      </c>
    </row>
    <row r="157" spans="1:15" x14ac:dyDescent="0.25">
      <c r="A157" s="272" t="s">
        <v>148</v>
      </c>
      <c r="B157" s="10">
        <v>926</v>
      </c>
      <c r="C157" s="174" t="s">
        <v>59</v>
      </c>
      <c r="D157" s="273" t="s">
        <v>22</v>
      </c>
      <c r="E157" s="274" t="s">
        <v>202</v>
      </c>
      <c r="F157" s="174" t="s">
        <v>147</v>
      </c>
      <c r="G157" s="204">
        <v>4780000</v>
      </c>
      <c r="H157" s="204"/>
      <c r="I157" s="204">
        <f t="shared" si="50"/>
        <v>4780000</v>
      </c>
      <c r="J157" s="204"/>
      <c r="K157" s="204">
        <v>0</v>
      </c>
      <c r="L157" s="224">
        <f t="shared" si="51"/>
        <v>0</v>
      </c>
      <c r="M157" s="204"/>
      <c r="N157" s="204">
        <v>0</v>
      </c>
      <c r="O157" s="224">
        <f t="shared" si="52"/>
        <v>0</v>
      </c>
    </row>
    <row r="158" spans="1:15" ht="25.5" customHeight="1" x14ac:dyDescent="0.25">
      <c r="A158" s="261" t="s">
        <v>203</v>
      </c>
      <c r="B158" s="286">
        <v>926</v>
      </c>
      <c r="C158" s="287" t="s">
        <v>59</v>
      </c>
      <c r="D158" s="297" t="s">
        <v>22</v>
      </c>
      <c r="E158" s="288" t="s">
        <v>204</v>
      </c>
      <c r="F158" s="297" t="s">
        <v>8</v>
      </c>
      <c r="G158" s="237">
        <f t="shared" ref="G158:N159" si="75">SUM(G159)</f>
        <v>15073729</v>
      </c>
      <c r="H158" s="237">
        <f t="shared" si="75"/>
        <v>-437000</v>
      </c>
      <c r="I158" s="237">
        <f t="shared" si="50"/>
        <v>14636729</v>
      </c>
      <c r="J158" s="237">
        <f t="shared" si="75"/>
        <v>19794477</v>
      </c>
      <c r="K158" s="237">
        <f t="shared" si="75"/>
        <v>0</v>
      </c>
      <c r="L158" s="191">
        <f t="shared" si="51"/>
        <v>19794477</v>
      </c>
      <c r="M158" s="237">
        <f t="shared" si="75"/>
        <v>20091331</v>
      </c>
      <c r="N158" s="237">
        <f t="shared" si="75"/>
        <v>0</v>
      </c>
      <c r="O158" s="191">
        <f t="shared" si="52"/>
        <v>20091331</v>
      </c>
    </row>
    <row r="159" spans="1:15" ht="23.25" x14ac:dyDescent="0.25">
      <c r="A159" s="159" t="s">
        <v>16</v>
      </c>
      <c r="B159" s="10">
        <v>926</v>
      </c>
      <c r="C159" s="174" t="s">
        <v>59</v>
      </c>
      <c r="D159" s="273" t="s">
        <v>22</v>
      </c>
      <c r="E159" s="274" t="s">
        <v>204</v>
      </c>
      <c r="F159" s="174" t="s">
        <v>17</v>
      </c>
      <c r="G159" s="204">
        <f t="shared" si="75"/>
        <v>15073729</v>
      </c>
      <c r="H159" s="204">
        <f t="shared" si="75"/>
        <v>-437000</v>
      </c>
      <c r="I159" s="204">
        <f t="shared" si="50"/>
        <v>14636729</v>
      </c>
      <c r="J159" s="204">
        <f t="shared" si="75"/>
        <v>19794477</v>
      </c>
      <c r="K159" s="204">
        <f t="shared" si="75"/>
        <v>0</v>
      </c>
      <c r="L159" s="224">
        <f t="shared" si="51"/>
        <v>19794477</v>
      </c>
      <c r="M159" s="204">
        <f t="shared" si="75"/>
        <v>20091331</v>
      </c>
      <c r="N159" s="204">
        <f t="shared" si="75"/>
        <v>0</v>
      </c>
      <c r="O159" s="224">
        <f t="shared" si="52"/>
        <v>20091331</v>
      </c>
    </row>
    <row r="160" spans="1:15" x14ac:dyDescent="0.25">
      <c r="A160" s="272" t="s">
        <v>148</v>
      </c>
      <c r="B160" s="10">
        <v>926</v>
      </c>
      <c r="C160" s="174" t="s">
        <v>59</v>
      </c>
      <c r="D160" s="273" t="s">
        <v>22</v>
      </c>
      <c r="E160" s="274" t="s">
        <v>204</v>
      </c>
      <c r="F160" s="174" t="s">
        <v>147</v>
      </c>
      <c r="G160" s="204">
        <v>15073729</v>
      </c>
      <c r="H160" s="204">
        <v>-437000</v>
      </c>
      <c r="I160" s="204">
        <f t="shared" si="50"/>
        <v>14636729</v>
      </c>
      <c r="J160" s="204">
        <v>19794477</v>
      </c>
      <c r="K160" s="204">
        <v>0</v>
      </c>
      <c r="L160" s="224">
        <f t="shared" si="51"/>
        <v>19794477</v>
      </c>
      <c r="M160" s="204">
        <v>20091331</v>
      </c>
      <c r="N160" s="204">
        <v>0</v>
      </c>
      <c r="O160" s="224">
        <f t="shared" si="52"/>
        <v>20091331</v>
      </c>
    </row>
    <row r="161" spans="1:15" ht="60.75" x14ac:dyDescent="0.25">
      <c r="A161" s="300" t="s">
        <v>370</v>
      </c>
      <c r="B161" s="286">
        <v>926</v>
      </c>
      <c r="C161" s="287" t="s">
        <v>59</v>
      </c>
      <c r="D161" s="297" t="s">
        <v>22</v>
      </c>
      <c r="E161" s="288" t="s">
        <v>118</v>
      </c>
      <c r="F161" s="297" t="s">
        <v>8</v>
      </c>
      <c r="G161" s="237">
        <f t="shared" ref="G161:N162" si="76">SUM(G162)</f>
        <v>111600</v>
      </c>
      <c r="H161" s="237">
        <f t="shared" si="76"/>
        <v>0</v>
      </c>
      <c r="I161" s="237">
        <f t="shared" si="50"/>
        <v>111600</v>
      </c>
      <c r="J161" s="237">
        <f t="shared" si="76"/>
        <v>111600</v>
      </c>
      <c r="K161" s="237">
        <f t="shared" si="76"/>
        <v>0</v>
      </c>
      <c r="L161" s="191">
        <f t="shared" si="51"/>
        <v>111600</v>
      </c>
      <c r="M161" s="237">
        <f t="shared" si="76"/>
        <v>111600</v>
      </c>
      <c r="N161" s="237">
        <f t="shared" si="76"/>
        <v>0</v>
      </c>
      <c r="O161" s="191">
        <f t="shared" si="52"/>
        <v>111600</v>
      </c>
    </row>
    <row r="162" spans="1:15" ht="23.25" x14ac:dyDescent="0.25">
      <c r="A162" s="159" t="s">
        <v>16</v>
      </c>
      <c r="B162" s="10">
        <v>926</v>
      </c>
      <c r="C162" s="174" t="s">
        <v>59</v>
      </c>
      <c r="D162" s="273" t="s">
        <v>22</v>
      </c>
      <c r="E162" s="274" t="s">
        <v>118</v>
      </c>
      <c r="F162" s="174" t="s">
        <v>17</v>
      </c>
      <c r="G162" s="204">
        <f t="shared" si="76"/>
        <v>111600</v>
      </c>
      <c r="H162" s="204">
        <f t="shared" si="76"/>
        <v>0</v>
      </c>
      <c r="I162" s="204">
        <f t="shared" si="50"/>
        <v>111600</v>
      </c>
      <c r="J162" s="204">
        <f t="shared" si="76"/>
        <v>111600</v>
      </c>
      <c r="K162" s="204">
        <f t="shared" si="76"/>
        <v>0</v>
      </c>
      <c r="L162" s="224">
        <f t="shared" si="51"/>
        <v>111600</v>
      </c>
      <c r="M162" s="204">
        <f t="shared" si="76"/>
        <v>111600</v>
      </c>
      <c r="N162" s="204">
        <f t="shared" si="76"/>
        <v>0</v>
      </c>
      <c r="O162" s="224">
        <f t="shared" si="52"/>
        <v>111600</v>
      </c>
    </row>
    <row r="163" spans="1:15" x14ac:dyDescent="0.25">
      <c r="A163" s="272" t="s">
        <v>148</v>
      </c>
      <c r="B163" s="10">
        <v>926</v>
      </c>
      <c r="C163" s="174" t="s">
        <v>59</v>
      </c>
      <c r="D163" s="273" t="s">
        <v>22</v>
      </c>
      <c r="E163" s="274" t="s">
        <v>118</v>
      </c>
      <c r="F163" s="174" t="s">
        <v>147</v>
      </c>
      <c r="G163" s="204">
        <v>111600</v>
      </c>
      <c r="H163" s="204">
        <v>0</v>
      </c>
      <c r="I163" s="204">
        <f t="shared" si="50"/>
        <v>111600</v>
      </c>
      <c r="J163" s="204">
        <v>111600</v>
      </c>
      <c r="K163" s="204">
        <v>0</v>
      </c>
      <c r="L163" s="224">
        <f t="shared" si="51"/>
        <v>111600</v>
      </c>
      <c r="M163" s="204">
        <v>111600</v>
      </c>
      <c r="N163" s="204">
        <v>0</v>
      </c>
      <c r="O163" s="224">
        <f t="shared" si="52"/>
        <v>111600</v>
      </c>
    </row>
    <row r="164" spans="1:15" ht="77.25" x14ac:dyDescent="0.25">
      <c r="A164" s="261" t="s">
        <v>206</v>
      </c>
      <c r="B164" s="286">
        <v>926</v>
      </c>
      <c r="C164" s="287" t="s">
        <v>59</v>
      </c>
      <c r="D164" s="297" t="s">
        <v>22</v>
      </c>
      <c r="E164" s="288" t="s">
        <v>207</v>
      </c>
      <c r="F164" s="297" t="s">
        <v>8</v>
      </c>
      <c r="G164" s="237">
        <f t="shared" ref="G164:N174" si="77">SUM(G165)</f>
        <v>6882020</v>
      </c>
      <c r="H164" s="237">
        <f t="shared" si="77"/>
        <v>0</v>
      </c>
      <c r="I164" s="237">
        <f t="shared" si="50"/>
        <v>6882020</v>
      </c>
      <c r="J164" s="237">
        <f t="shared" si="77"/>
        <v>0</v>
      </c>
      <c r="K164" s="237">
        <f t="shared" si="77"/>
        <v>0</v>
      </c>
      <c r="L164" s="191">
        <f t="shared" si="51"/>
        <v>0</v>
      </c>
      <c r="M164" s="237">
        <f t="shared" si="77"/>
        <v>0</v>
      </c>
      <c r="N164" s="237">
        <f t="shared" si="77"/>
        <v>0</v>
      </c>
      <c r="O164" s="191">
        <f t="shared" si="52"/>
        <v>0</v>
      </c>
    </row>
    <row r="165" spans="1:15" ht="23.25" x14ac:dyDescent="0.25">
      <c r="A165" s="159" t="s">
        <v>16</v>
      </c>
      <c r="B165" s="10">
        <v>926</v>
      </c>
      <c r="C165" s="174" t="s">
        <v>59</v>
      </c>
      <c r="D165" s="273" t="s">
        <v>22</v>
      </c>
      <c r="E165" s="274" t="s">
        <v>207</v>
      </c>
      <c r="F165" s="174" t="s">
        <v>17</v>
      </c>
      <c r="G165" s="204">
        <f t="shared" si="77"/>
        <v>6882020</v>
      </c>
      <c r="H165" s="204">
        <f t="shared" si="77"/>
        <v>0</v>
      </c>
      <c r="I165" s="204">
        <f t="shared" si="50"/>
        <v>6882020</v>
      </c>
      <c r="J165" s="204">
        <f t="shared" si="77"/>
        <v>0</v>
      </c>
      <c r="K165" s="204">
        <f t="shared" si="77"/>
        <v>0</v>
      </c>
      <c r="L165" s="224">
        <f t="shared" si="51"/>
        <v>0</v>
      </c>
      <c r="M165" s="204">
        <f t="shared" si="77"/>
        <v>0</v>
      </c>
      <c r="N165" s="204">
        <f t="shared" si="77"/>
        <v>0</v>
      </c>
      <c r="O165" s="224">
        <f t="shared" si="52"/>
        <v>0</v>
      </c>
    </row>
    <row r="166" spans="1:15" x14ac:dyDescent="0.25">
      <c r="A166" s="272" t="s">
        <v>148</v>
      </c>
      <c r="B166" s="10">
        <v>926</v>
      </c>
      <c r="C166" s="174" t="s">
        <v>59</v>
      </c>
      <c r="D166" s="273" t="s">
        <v>22</v>
      </c>
      <c r="E166" s="274" t="s">
        <v>207</v>
      </c>
      <c r="F166" s="174" t="s">
        <v>147</v>
      </c>
      <c r="G166" s="204">
        <v>6882020</v>
      </c>
      <c r="H166" s="204">
        <v>0</v>
      </c>
      <c r="I166" s="204">
        <f t="shared" si="50"/>
        <v>6882020</v>
      </c>
      <c r="J166" s="204"/>
      <c r="K166" s="204">
        <v>0</v>
      </c>
      <c r="L166" s="224">
        <f t="shared" si="51"/>
        <v>0</v>
      </c>
      <c r="M166" s="204"/>
      <c r="N166" s="204">
        <v>0</v>
      </c>
      <c r="O166" s="224">
        <f t="shared" si="52"/>
        <v>0</v>
      </c>
    </row>
    <row r="167" spans="1:15" ht="39" x14ac:dyDescent="0.25">
      <c r="A167" s="261" t="s">
        <v>368</v>
      </c>
      <c r="B167" s="286">
        <v>926</v>
      </c>
      <c r="C167" s="287" t="s">
        <v>59</v>
      </c>
      <c r="D167" s="297" t="s">
        <v>22</v>
      </c>
      <c r="E167" s="288" t="s">
        <v>284</v>
      </c>
      <c r="F167" s="297" t="s">
        <v>8</v>
      </c>
      <c r="G167" s="237">
        <f t="shared" si="77"/>
        <v>1998954</v>
      </c>
      <c r="H167" s="237">
        <f t="shared" si="77"/>
        <v>0</v>
      </c>
      <c r="I167" s="237">
        <f t="shared" si="50"/>
        <v>1998954</v>
      </c>
      <c r="J167" s="237">
        <f t="shared" si="77"/>
        <v>986872</v>
      </c>
      <c r="K167" s="237">
        <f t="shared" si="77"/>
        <v>0</v>
      </c>
      <c r="L167" s="191">
        <f t="shared" si="51"/>
        <v>986872</v>
      </c>
      <c r="M167" s="237">
        <f t="shared" si="77"/>
        <v>194000</v>
      </c>
      <c r="N167" s="237">
        <f t="shared" si="77"/>
        <v>0</v>
      </c>
      <c r="O167" s="191">
        <f t="shared" si="52"/>
        <v>194000</v>
      </c>
    </row>
    <row r="168" spans="1:15" ht="23.25" x14ac:dyDescent="0.25">
      <c r="A168" s="159" t="s">
        <v>16</v>
      </c>
      <c r="B168" s="10">
        <v>926</v>
      </c>
      <c r="C168" s="174" t="s">
        <v>59</v>
      </c>
      <c r="D168" s="273" t="s">
        <v>22</v>
      </c>
      <c r="E168" s="274" t="s">
        <v>284</v>
      </c>
      <c r="F168" s="174" t="s">
        <v>17</v>
      </c>
      <c r="G168" s="204">
        <f t="shared" si="77"/>
        <v>1998954</v>
      </c>
      <c r="H168" s="204">
        <f t="shared" si="77"/>
        <v>0</v>
      </c>
      <c r="I168" s="204">
        <f t="shared" si="50"/>
        <v>1998954</v>
      </c>
      <c r="J168" s="204">
        <f t="shared" si="77"/>
        <v>986872</v>
      </c>
      <c r="K168" s="204">
        <f t="shared" si="77"/>
        <v>0</v>
      </c>
      <c r="L168" s="224">
        <f t="shared" si="51"/>
        <v>986872</v>
      </c>
      <c r="M168" s="204">
        <f t="shared" si="77"/>
        <v>194000</v>
      </c>
      <c r="N168" s="204">
        <f t="shared" si="77"/>
        <v>0</v>
      </c>
      <c r="O168" s="224">
        <f t="shared" si="52"/>
        <v>194000</v>
      </c>
    </row>
    <row r="169" spans="1:15" x14ac:dyDescent="0.25">
      <c r="A169" s="272" t="s">
        <v>148</v>
      </c>
      <c r="B169" s="10">
        <v>926</v>
      </c>
      <c r="C169" s="174" t="s">
        <v>59</v>
      </c>
      <c r="D169" s="273" t="s">
        <v>22</v>
      </c>
      <c r="E169" s="274" t="s">
        <v>284</v>
      </c>
      <c r="F169" s="174" t="s">
        <v>147</v>
      </c>
      <c r="G169" s="204">
        <v>1998954</v>
      </c>
      <c r="H169" s="204"/>
      <c r="I169" s="204">
        <f t="shared" si="50"/>
        <v>1998954</v>
      </c>
      <c r="J169" s="204">
        <v>986872</v>
      </c>
      <c r="K169" s="204">
        <v>0</v>
      </c>
      <c r="L169" s="224">
        <f t="shared" si="51"/>
        <v>986872</v>
      </c>
      <c r="M169" s="204">
        <v>194000</v>
      </c>
      <c r="N169" s="204">
        <v>0</v>
      </c>
      <c r="O169" s="224">
        <f t="shared" si="52"/>
        <v>194000</v>
      </c>
    </row>
    <row r="170" spans="1:15" x14ac:dyDescent="0.25">
      <c r="A170" s="261" t="s">
        <v>400</v>
      </c>
      <c r="B170" s="286">
        <v>926</v>
      </c>
      <c r="C170" s="287" t="s">
        <v>59</v>
      </c>
      <c r="D170" s="297" t="s">
        <v>22</v>
      </c>
      <c r="E170" s="288" t="s">
        <v>398</v>
      </c>
      <c r="F170" s="297" t="s">
        <v>8</v>
      </c>
      <c r="G170" s="237">
        <f t="shared" si="77"/>
        <v>423806</v>
      </c>
      <c r="H170" s="237">
        <f t="shared" si="77"/>
        <v>0</v>
      </c>
      <c r="I170" s="237">
        <f t="shared" ref="I170:I175" si="78">SUM(G170+H170)</f>
        <v>423806</v>
      </c>
      <c r="J170" s="237">
        <f t="shared" si="77"/>
        <v>0</v>
      </c>
      <c r="K170" s="237">
        <f t="shared" si="77"/>
        <v>0</v>
      </c>
      <c r="L170" s="191">
        <f t="shared" ref="L170:L175" si="79">SUM(J170+K170)</f>
        <v>0</v>
      </c>
      <c r="M170" s="237">
        <f t="shared" si="77"/>
        <v>0</v>
      </c>
      <c r="N170" s="237">
        <f t="shared" si="77"/>
        <v>0</v>
      </c>
      <c r="O170" s="191">
        <f t="shared" ref="O170:O175" si="80">SUM(M170+N170)</f>
        <v>0</v>
      </c>
    </row>
    <row r="171" spans="1:15" ht="23.25" x14ac:dyDescent="0.25">
      <c r="A171" s="159" t="s">
        <v>16</v>
      </c>
      <c r="B171" s="10">
        <v>926</v>
      </c>
      <c r="C171" s="174" t="s">
        <v>59</v>
      </c>
      <c r="D171" s="273" t="s">
        <v>22</v>
      </c>
      <c r="E171" s="274" t="s">
        <v>398</v>
      </c>
      <c r="F171" s="174" t="s">
        <v>17</v>
      </c>
      <c r="G171" s="204">
        <f t="shared" si="77"/>
        <v>423806</v>
      </c>
      <c r="H171" s="204">
        <f t="shared" si="77"/>
        <v>0</v>
      </c>
      <c r="I171" s="204">
        <f t="shared" si="78"/>
        <v>423806</v>
      </c>
      <c r="J171" s="204">
        <f t="shared" si="77"/>
        <v>0</v>
      </c>
      <c r="K171" s="204">
        <f t="shared" si="77"/>
        <v>0</v>
      </c>
      <c r="L171" s="224">
        <f t="shared" si="79"/>
        <v>0</v>
      </c>
      <c r="M171" s="204">
        <f t="shared" si="77"/>
        <v>0</v>
      </c>
      <c r="N171" s="204">
        <f t="shared" si="77"/>
        <v>0</v>
      </c>
      <c r="O171" s="224">
        <f t="shared" si="80"/>
        <v>0</v>
      </c>
    </row>
    <row r="172" spans="1:15" x14ac:dyDescent="0.25">
      <c r="A172" s="272" t="s">
        <v>148</v>
      </c>
      <c r="B172" s="10">
        <v>926</v>
      </c>
      <c r="C172" s="174" t="s">
        <v>59</v>
      </c>
      <c r="D172" s="273" t="s">
        <v>22</v>
      </c>
      <c r="E172" s="274" t="s">
        <v>398</v>
      </c>
      <c r="F172" s="174" t="s">
        <v>147</v>
      </c>
      <c r="G172" s="204">
        <v>423806</v>
      </c>
      <c r="H172" s="204"/>
      <c r="I172" s="204">
        <f t="shared" si="78"/>
        <v>423806</v>
      </c>
      <c r="J172" s="204">
        <v>0</v>
      </c>
      <c r="K172" s="204">
        <v>0</v>
      </c>
      <c r="L172" s="224">
        <f t="shared" si="79"/>
        <v>0</v>
      </c>
      <c r="M172" s="204">
        <v>0</v>
      </c>
      <c r="N172" s="204">
        <v>0</v>
      </c>
      <c r="O172" s="224">
        <f t="shared" si="80"/>
        <v>0</v>
      </c>
    </row>
    <row r="173" spans="1:15" ht="51.75" x14ac:dyDescent="0.25">
      <c r="A173" s="261" t="s">
        <v>399</v>
      </c>
      <c r="B173" s="286">
        <v>926</v>
      </c>
      <c r="C173" s="287" t="s">
        <v>59</v>
      </c>
      <c r="D173" s="297" t="s">
        <v>22</v>
      </c>
      <c r="E173" s="288" t="s">
        <v>397</v>
      </c>
      <c r="F173" s="297" t="s">
        <v>8</v>
      </c>
      <c r="G173" s="237">
        <f t="shared" si="77"/>
        <v>1063830</v>
      </c>
      <c r="H173" s="237">
        <f t="shared" si="77"/>
        <v>0</v>
      </c>
      <c r="I173" s="237">
        <f t="shared" si="78"/>
        <v>1063830</v>
      </c>
      <c r="J173" s="237">
        <f t="shared" si="77"/>
        <v>0</v>
      </c>
      <c r="K173" s="237">
        <f t="shared" si="77"/>
        <v>0</v>
      </c>
      <c r="L173" s="191">
        <f t="shared" si="79"/>
        <v>0</v>
      </c>
      <c r="M173" s="237">
        <f t="shared" si="77"/>
        <v>0</v>
      </c>
      <c r="N173" s="237">
        <f t="shared" si="77"/>
        <v>0</v>
      </c>
      <c r="O173" s="191">
        <f t="shared" si="80"/>
        <v>0</v>
      </c>
    </row>
    <row r="174" spans="1:15" ht="23.25" x14ac:dyDescent="0.25">
      <c r="A174" s="159" t="s">
        <v>16</v>
      </c>
      <c r="B174" s="10">
        <v>926</v>
      </c>
      <c r="C174" s="174" t="s">
        <v>59</v>
      </c>
      <c r="D174" s="273" t="s">
        <v>22</v>
      </c>
      <c r="E174" s="274" t="s">
        <v>397</v>
      </c>
      <c r="F174" s="174" t="s">
        <v>17</v>
      </c>
      <c r="G174" s="204">
        <f t="shared" si="77"/>
        <v>1063830</v>
      </c>
      <c r="H174" s="204">
        <f t="shared" si="77"/>
        <v>0</v>
      </c>
      <c r="I174" s="204">
        <f t="shared" si="78"/>
        <v>1063830</v>
      </c>
      <c r="J174" s="204">
        <f t="shared" si="77"/>
        <v>0</v>
      </c>
      <c r="K174" s="204">
        <f t="shared" si="77"/>
        <v>0</v>
      </c>
      <c r="L174" s="224">
        <f t="shared" si="79"/>
        <v>0</v>
      </c>
      <c r="M174" s="204">
        <f t="shared" si="77"/>
        <v>0</v>
      </c>
      <c r="N174" s="204">
        <f t="shared" si="77"/>
        <v>0</v>
      </c>
      <c r="O174" s="224">
        <f t="shared" si="80"/>
        <v>0</v>
      </c>
    </row>
    <row r="175" spans="1:15" x14ac:dyDescent="0.25">
      <c r="A175" s="272" t="s">
        <v>148</v>
      </c>
      <c r="B175" s="10">
        <v>926</v>
      </c>
      <c r="C175" s="174" t="s">
        <v>59</v>
      </c>
      <c r="D175" s="273" t="s">
        <v>22</v>
      </c>
      <c r="E175" s="274" t="s">
        <v>397</v>
      </c>
      <c r="F175" s="174" t="s">
        <v>147</v>
      </c>
      <c r="G175" s="204">
        <v>1063830</v>
      </c>
      <c r="H175" s="204"/>
      <c r="I175" s="204">
        <f t="shared" si="78"/>
        <v>1063830</v>
      </c>
      <c r="J175" s="204">
        <v>0</v>
      </c>
      <c r="K175" s="204">
        <v>0</v>
      </c>
      <c r="L175" s="224">
        <f t="shared" si="79"/>
        <v>0</v>
      </c>
      <c r="M175" s="204">
        <v>0</v>
      </c>
      <c r="N175" s="204">
        <v>0</v>
      </c>
      <c r="O175" s="224">
        <f t="shared" si="80"/>
        <v>0</v>
      </c>
    </row>
    <row r="176" spans="1:15" x14ac:dyDescent="0.25">
      <c r="A176" s="285" t="s">
        <v>297</v>
      </c>
      <c r="B176" s="281" t="s">
        <v>64</v>
      </c>
      <c r="C176" s="281" t="s">
        <v>59</v>
      </c>
      <c r="D176" s="281" t="s">
        <v>24</v>
      </c>
      <c r="E176" s="281" t="s">
        <v>115</v>
      </c>
      <c r="F176" s="281" t="s">
        <v>8</v>
      </c>
      <c r="G176" s="237">
        <f>SUM(G177+G180)</f>
        <v>3521329</v>
      </c>
      <c r="H176" s="237">
        <f>SUM(H177+H180)</f>
        <v>437000</v>
      </c>
      <c r="I176" s="237">
        <f t="shared" si="50"/>
        <v>3958329</v>
      </c>
      <c r="J176" s="237">
        <f t="shared" ref="J176:M176" si="81">SUM(J177+J180)</f>
        <v>3366463</v>
      </c>
      <c r="K176" s="237">
        <f>SUM(K177+K180)</f>
        <v>0</v>
      </c>
      <c r="L176" s="191">
        <f t="shared" si="51"/>
        <v>3366463</v>
      </c>
      <c r="M176" s="237">
        <f t="shared" si="81"/>
        <v>3405315</v>
      </c>
      <c r="N176" s="237">
        <f>SUM(N177+N180)</f>
        <v>0</v>
      </c>
      <c r="O176" s="191">
        <f t="shared" si="52"/>
        <v>3405315</v>
      </c>
    </row>
    <row r="177" spans="1:15" x14ac:dyDescent="0.25">
      <c r="A177" s="261" t="s">
        <v>67</v>
      </c>
      <c r="B177" s="286">
        <v>926</v>
      </c>
      <c r="C177" s="287" t="s">
        <v>59</v>
      </c>
      <c r="D177" s="297" t="s">
        <v>24</v>
      </c>
      <c r="E177" s="288" t="s">
        <v>205</v>
      </c>
      <c r="F177" s="297" t="s">
        <v>8</v>
      </c>
      <c r="G177" s="237">
        <f>SUM(G178)</f>
        <v>2091329</v>
      </c>
      <c r="H177" s="237">
        <f>SUM(H178)</f>
        <v>437000</v>
      </c>
      <c r="I177" s="237">
        <f t="shared" si="50"/>
        <v>2528329</v>
      </c>
      <c r="J177" s="237">
        <f t="shared" ref="J177:M177" si="82">SUM(J178)</f>
        <v>3366463</v>
      </c>
      <c r="K177" s="237">
        <f>SUM(K178)</f>
        <v>0</v>
      </c>
      <c r="L177" s="191">
        <f t="shared" si="51"/>
        <v>3366463</v>
      </c>
      <c r="M177" s="237">
        <f t="shared" si="82"/>
        <v>3405315</v>
      </c>
      <c r="N177" s="237">
        <f>SUM(N178)</f>
        <v>0</v>
      </c>
      <c r="O177" s="191">
        <f t="shared" si="52"/>
        <v>3405315</v>
      </c>
    </row>
    <row r="178" spans="1:15" ht="23.25" x14ac:dyDescent="0.25">
      <c r="A178" s="159" t="s">
        <v>16</v>
      </c>
      <c r="B178" s="10">
        <v>926</v>
      </c>
      <c r="C178" s="174" t="s">
        <v>59</v>
      </c>
      <c r="D178" s="273" t="s">
        <v>24</v>
      </c>
      <c r="E178" s="274" t="s">
        <v>205</v>
      </c>
      <c r="F178" s="174" t="s">
        <v>17</v>
      </c>
      <c r="G178" s="204">
        <f t="shared" ref="G178:N178" si="83">SUM(G179)</f>
        <v>2091329</v>
      </c>
      <c r="H178" s="204">
        <f t="shared" si="83"/>
        <v>437000</v>
      </c>
      <c r="I178" s="204">
        <f t="shared" ref="I178:I258" si="84">SUM(G178+H178)</f>
        <v>2528329</v>
      </c>
      <c r="J178" s="204">
        <f t="shared" si="83"/>
        <v>3366463</v>
      </c>
      <c r="K178" s="204">
        <f t="shared" si="83"/>
        <v>0</v>
      </c>
      <c r="L178" s="224">
        <f t="shared" ref="L178:L258" si="85">SUM(J178+K178)</f>
        <v>3366463</v>
      </c>
      <c r="M178" s="204">
        <f t="shared" si="83"/>
        <v>3405315</v>
      </c>
      <c r="N178" s="204">
        <f t="shared" si="83"/>
        <v>0</v>
      </c>
      <c r="O178" s="224">
        <f t="shared" ref="O178:O258" si="86">SUM(M178+N178)</f>
        <v>3405315</v>
      </c>
    </row>
    <row r="179" spans="1:15" x14ac:dyDescent="0.25">
      <c r="A179" s="272" t="s">
        <v>148</v>
      </c>
      <c r="B179" s="10">
        <v>926</v>
      </c>
      <c r="C179" s="174" t="s">
        <v>59</v>
      </c>
      <c r="D179" s="276" t="s">
        <v>24</v>
      </c>
      <c r="E179" s="274" t="s">
        <v>205</v>
      </c>
      <c r="F179" s="174" t="s">
        <v>147</v>
      </c>
      <c r="G179" s="204">
        <v>2091329</v>
      </c>
      <c r="H179" s="204">
        <v>437000</v>
      </c>
      <c r="I179" s="204">
        <f t="shared" si="84"/>
        <v>2528329</v>
      </c>
      <c r="J179" s="204">
        <v>3366463</v>
      </c>
      <c r="K179" s="204">
        <v>0</v>
      </c>
      <c r="L179" s="224">
        <f t="shared" si="85"/>
        <v>3366463</v>
      </c>
      <c r="M179" s="204">
        <v>3405315</v>
      </c>
      <c r="N179" s="204">
        <v>0</v>
      </c>
      <c r="O179" s="224">
        <f t="shared" si="86"/>
        <v>3405315</v>
      </c>
    </row>
    <row r="180" spans="1:15" ht="78.75" customHeight="1" x14ac:dyDescent="0.25">
      <c r="A180" s="261" t="s">
        <v>206</v>
      </c>
      <c r="B180" s="286">
        <v>926</v>
      </c>
      <c r="C180" s="287" t="s">
        <v>59</v>
      </c>
      <c r="D180" s="297" t="s">
        <v>24</v>
      </c>
      <c r="E180" s="288" t="s">
        <v>207</v>
      </c>
      <c r="F180" s="297" t="s">
        <v>8</v>
      </c>
      <c r="G180" s="237">
        <f t="shared" ref="G180:N181" si="87">SUM(G181)</f>
        <v>1430000</v>
      </c>
      <c r="H180" s="237">
        <f t="shared" si="87"/>
        <v>0</v>
      </c>
      <c r="I180" s="237">
        <f t="shared" si="84"/>
        <v>1430000</v>
      </c>
      <c r="J180" s="237">
        <f t="shared" si="87"/>
        <v>0</v>
      </c>
      <c r="K180" s="237">
        <f t="shared" si="87"/>
        <v>0</v>
      </c>
      <c r="L180" s="191">
        <f t="shared" si="85"/>
        <v>0</v>
      </c>
      <c r="M180" s="237">
        <f t="shared" si="87"/>
        <v>0</v>
      </c>
      <c r="N180" s="237">
        <f t="shared" si="87"/>
        <v>0</v>
      </c>
      <c r="O180" s="191">
        <f t="shared" si="86"/>
        <v>0</v>
      </c>
    </row>
    <row r="181" spans="1:15" ht="23.25" x14ac:dyDescent="0.25">
      <c r="A181" s="159" t="s">
        <v>16</v>
      </c>
      <c r="B181" s="10">
        <v>926</v>
      </c>
      <c r="C181" s="174" t="s">
        <v>59</v>
      </c>
      <c r="D181" s="273" t="s">
        <v>24</v>
      </c>
      <c r="E181" s="274" t="s">
        <v>207</v>
      </c>
      <c r="F181" s="174" t="s">
        <v>17</v>
      </c>
      <c r="G181" s="204">
        <f t="shared" si="87"/>
        <v>1430000</v>
      </c>
      <c r="H181" s="204">
        <f t="shared" si="87"/>
        <v>0</v>
      </c>
      <c r="I181" s="204">
        <f t="shared" si="84"/>
        <v>1430000</v>
      </c>
      <c r="J181" s="204">
        <f t="shared" si="87"/>
        <v>0</v>
      </c>
      <c r="K181" s="204">
        <f t="shared" si="87"/>
        <v>0</v>
      </c>
      <c r="L181" s="224">
        <f t="shared" si="85"/>
        <v>0</v>
      </c>
      <c r="M181" s="204">
        <f t="shared" si="87"/>
        <v>0</v>
      </c>
      <c r="N181" s="204">
        <f t="shared" si="87"/>
        <v>0</v>
      </c>
      <c r="O181" s="224">
        <f t="shared" si="86"/>
        <v>0</v>
      </c>
    </row>
    <row r="182" spans="1:15" x14ac:dyDescent="0.25">
      <c r="A182" s="272" t="s">
        <v>148</v>
      </c>
      <c r="B182" s="10">
        <v>926</v>
      </c>
      <c r="C182" s="174" t="s">
        <v>59</v>
      </c>
      <c r="D182" s="276" t="s">
        <v>24</v>
      </c>
      <c r="E182" s="274" t="s">
        <v>207</v>
      </c>
      <c r="F182" s="174" t="s">
        <v>147</v>
      </c>
      <c r="G182" s="204">
        <v>1430000</v>
      </c>
      <c r="H182" s="204">
        <v>0</v>
      </c>
      <c r="I182" s="204">
        <f t="shared" si="84"/>
        <v>1430000</v>
      </c>
      <c r="J182" s="204"/>
      <c r="K182" s="204">
        <v>0</v>
      </c>
      <c r="L182" s="224">
        <f t="shared" si="85"/>
        <v>0</v>
      </c>
      <c r="M182" s="204"/>
      <c r="N182" s="204">
        <v>0</v>
      </c>
      <c r="O182" s="224">
        <f t="shared" si="86"/>
        <v>0</v>
      </c>
    </row>
    <row r="183" spans="1:15" ht="26.25" x14ac:dyDescent="0.25">
      <c r="A183" s="285" t="s">
        <v>172</v>
      </c>
      <c r="B183" s="281" t="s">
        <v>64</v>
      </c>
      <c r="C183" s="281" t="s">
        <v>59</v>
      </c>
      <c r="D183" s="281" t="s">
        <v>40</v>
      </c>
      <c r="E183" s="281" t="s">
        <v>115</v>
      </c>
      <c r="F183" s="281" t="s">
        <v>8</v>
      </c>
      <c r="G183" s="237">
        <f>SUM(G194+G184+G191)</f>
        <v>12203974</v>
      </c>
      <c r="H183" s="237">
        <f>SUM(H194+H184+H191)</f>
        <v>0</v>
      </c>
      <c r="I183" s="237">
        <f t="shared" si="84"/>
        <v>12203974</v>
      </c>
      <c r="J183" s="237">
        <f t="shared" ref="J183:M183" si="88">SUM(J194+J184+J191)</f>
        <v>11727731</v>
      </c>
      <c r="K183" s="237">
        <f>SUM(K194+K184+K191)</f>
        <v>0</v>
      </c>
      <c r="L183" s="191">
        <f t="shared" si="85"/>
        <v>11727731</v>
      </c>
      <c r="M183" s="237">
        <f t="shared" si="88"/>
        <v>11850587</v>
      </c>
      <c r="N183" s="237">
        <f>SUM(N194+N184+N191)</f>
        <v>0</v>
      </c>
      <c r="O183" s="191">
        <f t="shared" si="86"/>
        <v>11850587</v>
      </c>
    </row>
    <row r="184" spans="1:15" ht="39" x14ac:dyDescent="0.25">
      <c r="A184" s="261" t="s">
        <v>190</v>
      </c>
      <c r="B184" s="287" t="s">
        <v>64</v>
      </c>
      <c r="C184" s="287" t="s">
        <v>59</v>
      </c>
      <c r="D184" s="287" t="s">
        <v>40</v>
      </c>
      <c r="E184" s="288" t="s">
        <v>208</v>
      </c>
      <c r="F184" s="297" t="s">
        <v>8</v>
      </c>
      <c r="G184" s="237">
        <f>SUM(G185+G187+G189)</f>
        <v>10410346</v>
      </c>
      <c r="H184" s="237">
        <f>SUM(H185+H187+H189)</f>
        <v>-119853</v>
      </c>
      <c r="I184" s="237">
        <f t="shared" si="84"/>
        <v>10290493</v>
      </c>
      <c r="J184" s="237">
        <f t="shared" ref="J184:M184" si="89">SUM(J185+J187+J189)</f>
        <v>10267330</v>
      </c>
      <c r="K184" s="237">
        <f>SUM(K185+K187+K189)</f>
        <v>0</v>
      </c>
      <c r="L184" s="191">
        <f t="shared" si="85"/>
        <v>10267330</v>
      </c>
      <c r="M184" s="237">
        <f t="shared" si="89"/>
        <v>10383923</v>
      </c>
      <c r="N184" s="237">
        <f>SUM(N185+N187+N189)</f>
        <v>0</v>
      </c>
      <c r="O184" s="191">
        <f t="shared" si="86"/>
        <v>10383923</v>
      </c>
    </row>
    <row r="185" spans="1:15" ht="43.5" x14ac:dyDescent="0.25">
      <c r="A185" s="277" t="s">
        <v>29</v>
      </c>
      <c r="B185" s="174" t="s">
        <v>64</v>
      </c>
      <c r="C185" s="174" t="s">
        <v>59</v>
      </c>
      <c r="D185" s="275" t="s">
        <v>40</v>
      </c>
      <c r="E185" s="274" t="s">
        <v>208</v>
      </c>
      <c r="F185" s="174" t="s">
        <v>30</v>
      </c>
      <c r="G185" s="204">
        <f>SUM(G186)</f>
        <v>10215893</v>
      </c>
      <c r="H185" s="204">
        <f>SUM(H186)</f>
        <v>-119853</v>
      </c>
      <c r="I185" s="204">
        <f t="shared" si="84"/>
        <v>10096040</v>
      </c>
      <c r="J185" s="204">
        <f t="shared" ref="J185:M185" si="90">SUM(J186)</f>
        <v>10222603</v>
      </c>
      <c r="K185" s="204">
        <f>SUM(K186)</f>
        <v>0</v>
      </c>
      <c r="L185" s="224">
        <f t="shared" si="85"/>
        <v>10222603</v>
      </c>
      <c r="M185" s="204">
        <f t="shared" si="90"/>
        <v>10332927</v>
      </c>
      <c r="N185" s="204">
        <f>SUM(N186)</f>
        <v>0</v>
      </c>
      <c r="O185" s="224">
        <f t="shared" si="86"/>
        <v>10332927</v>
      </c>
    </row>
    <row r="186" spans="1:15" x14ac:dyDescent="0.25">
      <c r="A186" s="159" t="s">
        <v>33</v>
      </c>
      <c r="B186" s="174" t="s">
        <v>64</v>
      </c>
      <c r="C186" s="174" t="s">
        <v>59</v>
      </c>
      <c r="D186" s="275" t="s">
        <v>40</v>
      </c>
      <c r="E186" s="274" t="s">
        <v>208</v>
      </c>
      <c r="F186" s="174" t="s">
        <v>34</v>
      </c>
      <c r="G186" s="204">
        <v>10215893</v>
      </c>
      <c r="H186" s="204">
        <v>-119853</v>
      </c>
      <c r="I186" s="204">
        <f t="shared" si="84"/>
        <v>10096040</v>
      </c>
      <c r="J186" s="204">
        <v>10222603</v>
      </c>
      <c r="K186" s="204">
        <v>0</v>
      </c>
      <c r="L186" s="224">
        <f t="shared" si="85"/>
        <v>10222603</v>
      </c>
      <c r="M186" s="204">
        <v>10332927</v>
      </c>
      <c r="N186" s="204">
        <v>0</v>
      </c>
      <c r="O186" s="224">
        <f t="shared" si="86"/>
        <v>10332927</v>
      </c>
    </row>
    <row r="187" spans="1:15" x14ac:dyDescent="0.25">
      <c r="A187" s="277" t="s">
        <v>12</v>
      </c>
      <c r="B187" s="174" t="s">
        <v>64</v>
      </c>
      <c r="C187" s="174" t="s">
        <v>59</v>
      </c>
      <c r="D187" s="275" t="s">
        <v>40</v>
      </c>
      <c r="E187" s="274" t="s">
        <v>208</v>
      </c>
      <c r="F187" s="174" t="s">
        <v>13</v>
      </c>
      <c r="G187" s="258">
        <f>SUM(G188)</f>
        <v>178953</v>
      </c>
      <c r="H187" s="258">
        <f>SUM(H188)</f>
        <v>0</v>
      </c>
      <c r="I187" s="204">
        <f t="shared" si="84"/>
        <v>178953</v>
      </c>
      <c r="J187" s="258">
        <f t="shared" ref="J187:M187" si="91">SUM(J188)</f>
        <v>33227</v>
      </c>
      <c r="K187" s="258">
        <f>SUM(K188)</f>
        <v>0</v>
      </c>
      <c r="L187" s="224">
        <f t="shared" si="85"/>
        <v>33227</v>
      </c>
      <c r="M187" s="258">
        <f t="shared" si="91"/>
        <v>39496</v>
      </c>
      <c r="N187" s="258">
        <f>SUM(N188)</f>
        <v>0</v>
      </c>
      <c r="O187" s="224">
        <f t="shared" si="86"/>
        <v>39496</v>
      </c>
    </row>
    <row r="188" spans="1:15" ht="33.75" x14ac:dyDescent="0.25">
      <c r="A188" s="284" t="s">
        <v>152</v>
      </c>
      <c r="B188" s="174" t="s">
        <v>64</v>
      </c>
      <c r="C188" s="174" t="s">
        <v>59</v>
      </c>
      <c r="D188" s="275" t="s">
        <v>40</v>
      </c>
      <c r="E188" s="274" t="s">
        <v>208</v>
      </c>
      <c r="F188" s="174" t="s">
        <v>15</v>
      </c>
      <c r="G188" s="204">
        <v>178953</v>
      </c>
      <c r="H188" s="204"/>
      <c r="I188" s="204">
        <f t="shared" si="84"/>
        <v>178953</v>
      </c>
      <c r="J188" s="204">
        <v>33227</v>
      </c>
      <c r="K188" s="204">
        <v>0</v>
      </c>
      <c r="L188" s="224">
        <f t="shared" si="85"/>
        <v>33227</v>
      </c>
      <c r="M188" s="204">
        <v>39496</v>
      </c>
      <c r="N188" s="204">
        <v>0</v>
      </c>
      <c r="O188" s="224">
        <f t="shared" si="86"/>
        <v>39496</v>
      </c>
    </row>
    <row r="189" spans="1:15" x14ac:dyDescent="0.25">
      <c r="A189" s="277" t="s">
        <v>35</v>
      </c>
      <c r="B189" s="174" t="s">
        <v>64</v>
      </c>
      <c r="C189" s="174" t="s">
        <v>59</v>
      </c>
      <c r="D189" s="275" t="s">
        <v>40</v>
      </c>
      <c r="E189" s="274" t="s">
        <v>208</v>
      </c>
      <c r="F189" s="174" t="s">
        <v>36</v>
      </c>
      <c r="G189" s="204">
        <f>SUM(G190)</f>
        <v>15500</v>
      </c>
      <c r="H189" s="204">
        <f>SUM(H190)</f>
        <v>0</v>
      </c>
      <c r="I189" s="204">
        <f t="shared" si="84"/>
        <v>15500</v>
      </c>
      <c r="J189" s="204">
        <f t="shared" ref="J189:M189" si="92">SUM(J190)</f>
        <v>11500</v>
      </c>
      <c r="K189" s="204">
        <f>SUM(K190)</f>
        <v>0</v>
      </c>
      <c r="L189" s="224">
        <f t="shared" si="85"/>
        <v>11500</v>
      </c>
      <c r="M189" s="204">
        <f t="shared" si="92"/>
        <v>11500</v>
      </c>
      <c r="N189" s="204">
        <f>SUM(N190)</f>
        <v>0</v>
      </c>
      <c r="O189" s="224">
        <f t="shared" si="86"/>
        <v>11500</v>
      </c>
    </row>
    <row r="190" spans="1:15" x14ac:dyDescent="0.25">
      <c r="A190" s="159" t="s">
        <v>139</v>
      </c>
      <c r="B190" s="174" t="s">
        <v>64</v>
      </c>
      <c r="C190" s="174" t="s">
        <v>59</v>
      </c>
      <c r="D190" s="275" t="s">
        <v>40</v>
      </c>
      <c r="E190" s="274" t="s">
        <v>208</v>
      </c>
      <c r="F190" s="174" t="s">
        <v>138</v>
      </c>
      <c r="G190" s="204">
        <v>15500</v>
      </c>
      <c r="H190" s="204"/>
      <c r="I190" s="204">
        <f t="shared" si="84"/>
        <v>15500</v>
      </c>
      <c r="J190" s="204">
        <v>11500</v>
      </c>
      <c r="K190" s="204">
        <v>0</v>
      </c>
      <c r="L190" s="224">
        <f t="shared" si="85"/>
        <v>11500</v>
      </c>
      <c r="M190" s="204">
        <v>11500</v>
      </c>
      <c r="N190" s="204">
        <v>0</v>
      </c>
      <c r="O190" s="224">
        <f t="shared" si="86"/>
        <v>11500</v>
      </c>
    </row>
    <row r="191" spans="1:15" ht="60.75" x14ac:dyDescent="0.25">
      <c r="A191" s="300" t="s">
        <v>370</v>
      </c>
      <c r="B191" s="174" t="s">
        <v>64</v>
      </c>
      <c r="C191" s="174" t="s">
        <v>59</v>
      </c>
      <c r="D191" s="275" t="s">
        <v>40</v>
      </c>
      <c r="E191" s="274" t="s">
        <v>118</v>
      </c>
      <c r="F191" s="275" t="s">
        <v>8</v>
      </c>
      <c r="G191" s="204">
        <f t="shared" ref="G191:N192" si="93">SUM(G192)</f>
        <v>3600</v>
      </c>
      <c r="H191" s="204">
        <f t="shared" si="93"/>
        <v>0</v>
      </c>
      <c r="I191" s="204">
        <f t="shared" si="84"/>
        <v>3600</v>
      </c>
      <c r="J191" s="204">
        <f t="shared" si="93"/>
        <v>3600</v>
      </c>
      <c r="K191" s="204">
        <f t="shared" si="93"/>
        <v>0</v>
      </c>
      <c r="L191" s="224">
        <f t="shared" si="85"/>
        <v>3600</v>
      </c>
      <c r="M191" s="204">
        <f t="shared" si="93"/>
        <v>3600</v>
      </c>
      <c r="N191" s="204">
        <f t="shared" si="93"/>
        <v>0</v>
      </c>
      <c r="O191" s="224">
        <f t="shared" si="86"/>
        <v>3600</v>
      </c>
    </row>
    <row r="192" spans="1:15" x14ac:dyDescent="0.25">
      <c r="A192" s="159" t="s">
        <v>47</v>
      </c>
      <c r="B192" s="174" t="s">
        <v>64</v>
      </c>
      <c r="C192" s="174" t="s">
        <v>59</v>
      </c>
      <c r="D192" s="275" t="s">
        <v>40</v>
      </c>
      <c r="E192" s="274" t="s">
        <v>118</v>
      </c>
      <c r="F192" s="174" t="s">
        <v>48</v>
      </c>
      <c r="G192" s="204">
        <f t="shared" si="93"/>
        <v>3600</v>
      </c>
      <c r="H192" s="204">
        <f t="shared" si="93"/>
        <v>0</v>
      </c>
      <c r="I192" s="204">
        <f t="shared" si="84"/>
        <v>3600</v>
      </c>
      <c r="J192" s="204">
        <f t="shared" si="93"/>
        <v>3600</v>
      </c>
      <c r="K192" s="204">
        <f t="shared" si="93"/>
        <v>0</v>
      </c>
      <c r="L192" s="224">
        <f t="shared" si="85"/>
        <v>3600</v>
      </c>
      <c r="M192" s="204">
        <f t="shared" si="93"/>
        <v>3600</v>
      </c>
      <c r="N192" s="204">
        <f t="shared" si="93"/>
        <v>0</v>
      </c>
      <c r="O192" s="224">
        <f t="shared" si="86"/>
        <v>3600</v>
      </c>
    </row>
    <row r="193" spans="1:15" x14ac:dyDescent="0.25">
      <c r="A193" s="159" t="s">
        <v>142</v>
      </c>
      <c r="B193" s="174" t="s">
        <v>64</v>
      </c>
      <c r="C193" s="174" t="s">
        <v>59</v>
      </c>
      <c r="D193" s="275" t="s">
        <v>40</v>
      </c>
      <c r="E193" s="274" t="s">
        <v>118</v>
      </c>
      <c r="F193" s="174" t="s">
        <v>141</v>
      </c>
      <c r="G193" s="204">
        <v>3600</v>
      </c>
      <c r="H193" s="204">
        <v>0</v>
      </c>
      <c r="I193" s="204">
        <f t="shared" si="84"/>
        <v>3600</v>
      </c>
      <c r="J193" s="204">
        <v>3600</v>
      </c>
      <c r="K193" s="204">
        <v>0</v>
      </c>
      <c r="L193" s="224">
        <f t="shared" si="85"/>
        <v>3600</v>
      </c>
      <c r="M193" s="204">
        <v>3600</v>
      </c>
      <c r="N193" s="204">
        <v>0</v>
      </c>
      <c r="O193" s="224">
        <f t="shared" si="86"/>
        <v>3600</v>
      </c>
    </row>
    <row r="194" spans="1:15" ht="24.75" x14ac:dyDescent="0.25">
      <c r="A194" s="315" t="s">
        <v>28</v>
      </c>
      <c r="B194" s="287" t="s">
        <v>64</v>
      </c>
      <c r="C194" s="287" t="s">
        <v>59</v>
      </c>
      <c r="D194" s="287" t="s">
        <v>40</v>
      </c>
      <c r="E194" s="288" t="s">
        <v>209</v>
      </c>
      <c r="F194" s="287" t="s">
        <v>8</v>
      </c>
      <c r="G194" s="237">
        <f>SUM(G195+G197)</f>
        <v>1790028</v>
      </c>
      <c r="H194" s="237">
        <f>SUM(H195+H197)</f>
        <v>119853</v>
      </c>
      <c r="I194" s="237">
        <f t="shared" si="84"/>
        <v>1909881</v>
      </c>
      <c r="J194" s="237">
        <f t="shared" ref="J194:M194" si="94">SUM(J195+J197)</f>
        <v>1456801</v>
      </c>
      <c r="K194" s="237">
        <f>SUM(K195+K197)</f>
        <v>0</v>
      </c>
      <c r="L194" s="191">
        <f t="shared" si="85"/>
        <v>1456801</v>
      </c>
      <c r="M194" s="237">
        <f t="shared" si="94"/>
        <v>1463064</v>
      </c>
      <c r="N194" s="237">
        <f>SUM(N195+N197)</f>
        <v>0</v>
      </c>
      <c r="O194" s="191">
        <f t="shared" si="86"/>
        <v>1463064</v>
      </c>
    </row>
    <row r="195" spans="1:15" ht="37.15" customHeight="1" x14ac:dyDescent="0.25">
      <c r="A195" s="277" t="s">
        <v>29</v>
      </c>
      <c r="B195" s="174" t="s">
        <v>64</v>
      </c>
      <c r="C195" s="174" t="s">
        <v>59</v>
      </c>
      <c r="D195" s="174" t="s">
        <v>40</v>
      </c>
      <c r="E195" s="175" t="s">
        <v>209</v>
      </c>
      <c r="F195" s="174" t="s">
        <v>30</v>
      </c>
      <c r="G195" s="204">
        <f>SUM(G196)</f>
        <v>1411147</v>
      </c>
      <c r="H195" s="204">
        <f>SUM(H196)</f>
        <v>119853</v>
      </c>
      <c r="I195" s="204">
        <f t="shared" si="84"/>
        <v>1531000</v>
      </c>
      <c r="J195" s="204">
        <f t="shared" ref="J195:M195" si="95">SUM(J196)</f>
        <v>1344225</v>
      </c>
      <c r="K195" s="204">
        <f>SUM(K196)</f>
        <v>0</v>
      </c>
      <c r="L195" s="224">
        <f t="shared" si="85"/>
        <v>1344225</v>
      </c>
      <c r="M195" s="204">
        <f t="shared" si="95"/>
        <v>1344225</v>
      </c>
      <c r="N195" s="204">
        <f>SUM(N196)</f>
        <v>0</v>
      </c>
      <c r="O195" s="224">
        <f t="shared" si="86"/>
        <v>1344225</v>
      </c>
    </row>
    <row r="196" spans="1:15" x14ac:dyDescent="0.25">
      <c r="A196" s="159" t="s">
        <v>31</v>
      </c>
      <c r="B196" s="174" t="s">
        <v>64</v>
      </c>
      <c r="C196" s="174" t="s">
        <v>59</v>
      </c>
      <c r="D196" s="174" t="s">
        <v>40</v>
      </c>
      <c r="E196" s="175" t="s">
        <v>209</v>
      </c>
      <c r="F196" s="174" t="s">
        <v>32</v>
      </c>
      <c r="G196" s="204">
        <v>1411147</v>
      </c>
      <c r="H196" s="204">
        <v>119853</v>
      </c>
      <c r="I196" s="204">
        <f t="shared" si="84"/>
        <v>1531000</v>
      </c>
      <c r="J196" s="204">
        <v>1344225</v>
      </c>
      <c r="K196" s="204">
        <v>0</v>
      </c>
      <c r="L196" s="224">
        <f t="shared" si="85"/>
        <v>1344225</v>
      </c>
      <c r="M196" s="204">
        <v>1344225</v>
      </c>
      <c r="N196" s="204">
        <v>0</v>
      </c>
      <c r="O196" s="224">
        <f t="shared" si="86"/>
        <v>1344225</v>
      </c>
    </row>
    <row r="197" spans="1:15" x14ac:dyDescent="0.25">
      <c r="A197" s="277" t="s">
        <v>12</v>
      </c>
      <c r="B197" s="174" t="s">
        <v>64</v>
      </c>
      <c r="C197" s="174" t="s">
        <v>59</v>
      </c>
      <c r="D197" s="174" t="s">
        <v>40</v>
      </c>
      <c r="E197" s="175" t="s">
        <v>209</v>
      </c>
      <c r="F197" s="174" t="s">
        <v>13</v>
      </c>
      <c r="G197" s="204">
        <f>SUM(G198)</f>
        <v>378881</v>
      </c>
      <c r="H197" s="204">
        <f>SUM(H198)</f>
        <v>0</v>
      </c>
      <c r="I197" s="204">
        <f t="shared" si="84"/>
        <v>378881</v>
      </c>
      <c r="J197" s="204">
        <f t="shared" ref="J197:M197" si="96">SUM(J198)</f>
        <v>112576</v>
      </c>
      <c r="K197" s="204">
        <f>SUM(K198)</f>
        <v>0</v>
      </c>
      <c r="L197" s="224">
        <f t="shared" si="85"/>
        <v>112576</v>
      </c>
      <c r="M197" s="204">
        <f t="shared" si="96"/>
        <v>118839</v>
      </c>
      <c r="N197" s="204">
        <f>SUM(N198)</f>
        <v>0</v>
      </c>
      <c r="O197" s="224">
        <f t="shared" si="86"/>
        <v>118839</v>
      </c>
    </row>
    <row r="198" spans="1:15" ht="33.75" x14ac:dyDescent="0.25">
      <c r="A198" s="284" t="s">
        <v>152</v>
      </c>
      <c r="B198" s="174" t="s">
        <v>64</v>
      </c>
      <c r="C198" s="174" t="s">
        <v>59</v>
      </c>
      <c r="D198" s="174" t="s">
        <v>40</v>
      </c>
      <c r="E198" s="175" t="s">
        <v>209</v>
      </c>
      <c r="F198" s="174" t="s">
        <v>15</v>
      </c>
      <c r="G198" s="204">
        <v>378881</v>
      </c>
      <c r="H198" s="204">
        <v>0</v>
      </c>
      <c r="I198" s="204">
        <f t="shared" si="84"/>
        <v>378881</v>
      </c>
      <c r="J198" s="204">
        <v>112576</v>
      </c>
      <c r="K198" s="204">
        <v>0</v>
      </c>
      <c r="L198" s="224">
        <f t="shared" si="85"/>
        <v>112576</v>
      </c>
      <c r="M198" s="204">
        <v>118839</v>
      </c>
      <c r="N198" s="204">
        <v>0</v>
      </c>
      <c r="O198" s="224">
        <f t="shared" si="86"/>
        <v>118839</v>
      </c>
    </row>
    <row r="199" spans="1:15" x14ac:dyDescent="0.25">
      <c r="A199" s="166" t="s">
        <v>94</v>
      </c>
      <c r="B199" s="23">
        <v>926</v>
      </c>
      <c r="C199" s="205" t="s">
        <v>95</v>
      </c>
      <c r="D199" s="206" t="s">
        <v>7</v>
      </c>
      <c r="E199" s="206" t="s">
        <v>115</v>
      </c>
      <c r="F199" s="207" t="s">
        <v>8</v>
      </c>
      <c r="G199" s="237">
        <f>SUM(G200)</f>
        <v>0</v>
      </c>
      <c r="H199" s="237">
        <f t="shared" ref="H199:M199" si="97">SUM(H200)</f>
        <v>0</v>
      </c>
      <c r="I199" s="237">
        <f t="shared" si="97"/>
        <v>0</v>
      </c>
      <c r="J199" s="204">
        <f t="shared" si="97"/>
        <v>0</v>
      </c>
      <c r="K199" s="204">
        <f t="shared" si="97"/>
        <v>0</v>
      </c>
      <c r="L199" s="204">
        <f t="shared" si="97"/>
        <v>0</v>
      </c>
      <c r="M199" s="204">
        <f t="shared" si="97"/>
        <v>0</v>
      </c>
      <c r="N199" s="204"/>
      <c r="O199" s="224"/>
    </row>
    <row r="200" spans="1:15" ht="31.5" x14ac:dyDescent="0.25">
      <c r="A200" s="364" t="s">
        <v>438</v>
      </c>
      <c r="B200" s="286">
        <v>926</v>
      </c>
      <c r="C200" s="287" t="s">
        <v>95</v>
      </c>
      <c r="D200" s="288" t="s">
        <v>56</v>
      </c>
      <c r="E200" s="288" t="s">
        <v>115</v>
      </c>
      <c r="F200" s="288" t="s">
        <v>8</v>
      </c>
      <c r="G200" s="237">
        <f>SUM(G201)</f>
        <v>0</v>
      </c>
      <c r="H200" s="237">
        <f t="shared" ref="H200:J200" si="98">SUM(H201)</f>
        <v>0</v>
      </c>
      <c r="I200" s="237">
        <f t="shared" si="98"/>
        <v>0</v>
      </c>
      <c r="J200" s="204">
        <f t="shared" si="98"/>
        <v>0</v>
      </c>
      <c r="K200" s="204"/>
      <c r="L200" s="224"/>
      <c r="M200" s="204"/>
      <c r="N200" s="204"/>
      <c r="O200" s="224"/>
    </row>
    <row r="201" spans="1:15" ht="24.75" x14ac:dyDescent="0.25">
      <c r="A201" s="315" t="s">
        <v>28</v>
      </c>
      <c r="B201" s="287" t="s">
        <v>64</v>
      </c>
      <c r="C201" s="287" t="s">
        <v>95</v>
      </c>
      <c r="D201" s="287" t="s">
        <v>56</v>
      </c>
      <c r="E201" s="288" t="s">
        <v>209</v>
      </c>
      <c r="F201" s="287" t="s">
        <v>8</v>
      </c>
      <c r="G201" s="237">
        <f>SUM(G202)</f>
        <v>0</v>
      </c>
      <c r="H201" s="237">
        <f t="shared" ref="H201:J201" si="99">SUM(H202)</f>
        <v>0</v>
      </c>
      <c r="I201" s="237">
        <f t="shared" si="99"/>
        <v>0</v>
      </c>
      <c r="J201" s="204">
        <f t="shared" si="99"/>
        <v>0</v>
      </c>
      <c r="K201" s="204"/>
      <c r="L201" s="224"/>
      <c r="M201" s="204"/>
      <c r="N201" s="204"/>
      <c r="O201" s="224"/>
    </row>
    <row r="202" spans="1:15" ht="43.5" x14ac:dyDescent="0.25">
      <c r="A202" s="277" t="s">
        <v>29</v>
      </c>
      <c r="B202" s="174" t="s">
        <v>64</v>
      </c>
      <c r="C202" s="174" t="s">
        <v>95</v>
      </c>
      <c r="D202" s="174" t="s">
        <v>56</v>
      </c>
      <c r="E202" s="175" t="s">
        <v>209</v>
      </c>
      <c r="F202" s="174" t="s">
        <v>30</v>
      </c>
      <c r="G202" s="204">
        <f>SUM(G203)</f>
        <v>0</v>
      </c>
      <c r="H202" s="204">
        <f>SUM(H203)</f>
        <v>0</v>
      </c>
      <c r="I202" s="204">
        <f t="shared" ref="I202:I203" si="100">SUM(G202+H202)</f>
        <v>0</v>
      </c>
      <c r="J202" s="204"/>
      <c r="K202" s="204"/>
      <c r="L202" s="224"/>
      <c r="M202" s="204"/>
      <c r="N202" s="204"/>
      <c r="O202" s="224"/>
    </row>
    <row r="203" spans="1:15" x14ac:dyDescent="0.25">
      <c r="A203" s="159" t="s">
        <v>31</v>
      </c>
      <c r="B203" s="174" t="s">
        <v>64</v>
      </c>
      <c r="C203" s="174" t="s">
        <v>95</v>
      </c>
      <c r="D203" s="174" t="s">
        <v>56</v>
      </c>
      <c r="E203" s="175" t="s">
        <v>209</v>
      </c>
      <c r="F203" s="174" t="s">
        <v>32</v>
      </c>
      <c r="G203" s="204">
        <v>0</v>
      </c>
      <c r="H203" s="204">
        <v>0</v>
      </c>
      <c r="I203" s="204">
        <f t="shared" si="100"/>
        <v>0</v>
      </c>
      <c r="J203" s="204"/>
      <c r="K203" s="204"/>
      <c r="L203" s="224"/>
      <c r="M203" s="204"/>
      <c r="N203" s="204"/>
      <c r="O203" s="224"/>
    </row>
    <row r="204" spans="1:15" x14ac:dyDescent="0.25">
      <c r="A204" s="284"/>
      <c r="B204" s="174"/>
      <c r="C204" s="174"/>
      <c r="D204" s="174"/>
      <c r="E204" s="175"/>
      <c r="F204" s="174"/>
      <c r="G204" s="204"/>
      <c r="H204" s="204"/>
      <c r="I204" s="204"/>
      <c r="J204" s="204"/>
      <c r="K204" s="204"/>
      <c r="L204" s="224"/>
      <c r="M204" s="204"/>
      <c r="N204" s="204"/>
      <c r="O204" s="224"/>
    </row>
    <row r="205" spans="1:15" ht="23.45" customHeight="1" x14ac:dyDescent="0.25">
      <c r="A205" s="316" t="s">
        <v>68</v>
      </c>
      <c r="B205" s="286">
        <v>927</v>
      </c>
      <c r="C205" s="287" t="s">
        <v>7</v>
      </c>
      <c r="D205" s="288" t="s">
        <v>7</v>
      </c>
      <c r="E205" s="288" t="s">
        <v>115</v>
      </c>
      <c r="F205" s="288" t="s">
        <v>8</v>
      </c>
      <c r="G205" s="237">
        <f>SUM(G206+G269+G281+G314+G366+G385+G424+G264+G359+G443)</f>
        <v>432025306.08000004</v>
      </c>
      <c r="H205" s="237">
        <f t="shared" ref="H205:M205" si="101">SUM(H206+H269+H281+H314+H366+H385+H424+H264+H359+H443)</f>
        <v>1897000</v>
      </c>
      <c r="I205" s="237">
        <f t="shared" si="101"/>
        <v>433922306.08000004</v>
      </c>
      <c r="J205" s="237">
        <f t="shared" si="101"/>
        <v>214005461.05000001</v>
      </c>
      <c r="K205" s="237">
        <f t="shared" si="101"/>
        <v>0</v>
      </c>
      <c r="L205" s="237">
        <f t="shared" si="101"/>
        <v>214005461.05000001</v>
      </c>
      <c r="M205" s="237">
        <f t="shared" si="101"/>
        <v>125428460.72</v>
      </c>
      <c r="N205" s="237">
        <f t="shared" ref="N205:O205" si="102">SUM(N206+N269+N281+N314+N366+N385+N424+N264+N359)</f>
        <v>0</v>
      </c>
      <c r="O205" s="237">
        <f t="shared" si="102"/>
        <v>125428460.72</v>
      </c>
    </row>
    <row r="206" spans="1:15" ht="15.75" x14ac:dyDescent="0.25">
      <c r="A206" s="305" t="s">
        <v>42</v>
      </c>
      <c r="B206" s="286">
        <v>927</v>
      </c>
      <c r="C206" s="287" t="s">
        <v>22</v>
      </c>
      <c r="D206" s="288" t="s">
        <v>7</v>
      </c>
      <c r="E206" s="288" t="s">
        <v>115</v>
      </c>
      <c r="F206" s="288" t="s">
        <v>8</v>
      </c>
      <c r="G206" s="237">
        <f>SUM(G207+G229+G221+G225)</f>
        <v>33543484.879999999</v>
      </c>
      <c r="H206" s="237">
        <f t="shared" ref="H206:I206" si="103">SUM(H207+H229+H221+H225)</f>
        <v>541400</v>
      </c>
      <c r="I206" s="237">
        <f t="shared" si="103"/>
        <v>34084884.879999995</v>
      </c>
      <c r="J206" s="237">
        <f t="shared" ref="J206:M206" si="104">SUM(J207+J229+J221)</f>
        <v>29407949.199999999</v>
      </c>
      <c r="K206" s="237">
        <f>SUM(K207+K229+K221)</f>
        <v>0</v>
      </c>
      <c r="L206" s="191">
        <f t="shared" si="85"/>
        <v>29407949.199999999</v>
      </c>
      <c r="M206" s="237">
        <f t="shared" si="104"/>
        <v>29361038.199999999</v>
      </c>
      <c r="N206" s="237">
        <f>SUM(N207+N229+N221)</f>
        <v>0</v>
      </c>
      <c r="O206" s="191">
        <f t="shared" si="86"/>
        <v>29361038.199999999</v>
      </c>
    </row>
    <row r="207" spans="1:15" ht="51.75" x14ac:dyDescent="0.25">
      <c r="A207" s="285" t="s">
        <v>176</v>
      </c>
      <c r="B207" s="291">
        <v>927</v>
      </c>
      <c r="C207" s="281" t="s">
        <v>22</v>
      </c>
      <c r="D207" s="283" t="s">
        <v>40</v>
      </c>
      <c r="E207" s="283" t="s">
        <v>115</v>
      </c>
      <c r="F207" s="282" t="s">
        <v>8</v>
      </c>
      <c r="G207" s="237">
        <f>SUM(G208+G211+G218)</f>
        <v>27084105.879999999</v>
      </c>
      <c r="H207" s="237">
        <f>SUM(H208+H211+H218)</f>
        <v>325000</v>
      </c>
      <c r="I207" s="237">
        <f t="shared" si="84"/>
        <v>27409105.879999999</v>
      </c>
      <c r="J207" s="237">
        <f t="shared" ref="J207:M207" si="105">SUM(J208+J211+J218)</f>
        <v>24875205.199999999</v>
      </c>
      <c r="K207" s="237">
        <f>SUM(K208+K211+K218)</f>
        <v>0</v>
      </c>
      <c r="L207" s="191">
        <f t="shared" si="85"/>
        <v>24875205.199999999</v>
      </c>
      <c r="M207" s="237">
        <f t="shared" si="105"/>
        <v>24710168.199999999</v>
      </c>
      <c r="N207" s="237">
        <f>SUM(N208+N211+N218)</f>
        <v>0</v>
      </c>
      <c r="O207" s="191">
        <f t="shared" si="86"/>
        <v>24710168.199999999</v>
      </c>
    </row>
    <row r="208" spans="1:15" ht="39" x14ac:dyDescent="0.25">
      <c r="A208" s="231" t="s">
        <v>210</v>
      </c>
      <c r="B208" s="291">
        <v>927</v>
      </c>
      <c r="C208" s="281" t="s">
        <v>22</v>
      </c>
      <c r="D208" s="283" t="s">
        <v>40</v>
      </c>
      <c r="E208" s="283" t="s">
        <v>211</v>
      </c>
      <c r="F208" s="281" t="s">
        <v>8</v>
      </c>
      <c r="G208" s="237">
        <f t="shared" ref="G208:N209" si="106">SUM(G209)</f>
        <v>1367293</v>
      </c>
      <c r="H208" s="237">
        <f t="shared" si="106"/>
        <v>0</v>
      </c>
      <c r="I208" s="237">
        <f t="shared" si="84"/>
        <v>1367293</v>
      </c>
      <c r="J208" s="237">
        <f t="shared" si="106"/>
        <v>1367293</v>
      </c>
      <c r="K208" s="237">
        <f t="shared" si="106"/>
        <v>0</v>
      </c>
      <c r="L208" s="191">
        <f t="shared" si="85"/>
        <v>1367293</v>
      </c>
      <c r="M208" s="237">
        <f t="shared" si="106"/>
        <v>1367293</v>
      </c>
      <c r="N208" s="237">
        <f t="shared" si="106"/>
        <v>0</v>
      </c>
      <c r="O208" s="191">
        <f t="shared" si="86"/>
        <v>1367293</v>
      </c>
    </row>
    <row r="209" spans="1:15" ht="39.6" customHeight="1" x14ac:dyDescent="0.25">
      <c r="A209" s="277" t="s">
        <v>29</v>
      </c>
      <c r="B209" s="10">
        <v>927</v>
      </c>
      <c r="C209" s="174" t="s">
        <v>22</v>
      </c>
      <c r="D209" s="175" t="s">
        <v>40</v>
      </c>
      <c r="E209" s="274" t="s">
        <v>211</v>
      </c>
      <c r="F209" s="174" t="s">
        <v>30</v>
      </c>
      <c r="G209" s="204">
        <f t="shared" si="106"/>
        <v>1367293</v>
      </c>
      <c r="H209" s="204">
        <f t="shared" si="106"/>
        <v>0</v>
      </c>
      <c r="I209" s="204">
        <f t="shared" si="84"/>
        <v>1367293</v>
      </c>
      <c r="J209" s="204">
        <f t="shared" si="106"/>
        <v>1367293</v>
      </c>
      <c r="K209" s="204">
        <f t="shared" si="106"/>
        <v>0</v>
      </c>
      <c r="L209" s="224">
        <f t="shared" si="85"/>
        <v>1367293</v>
      </c>
      <c r="M209" s="204">
        <f t="shared" si="106"/>
        <v>1367293</v>
      </c>
      <c r="N209" s="204">
        <f t="shared" si="106"/>
        <v>0</v>
      </c>
      <c r="O209" s="224">
        <f t="shared" si="86"/>
        <v>1367293</v>
      </c>
    </row>
    <row r="210" spans="1:15" x14ac:dyDescent="0.25">
      <c r="A210" s="159" t="s">
        <v>31</v>
      </c>
      <c r="B210" s="10">
        <v>927</v>
      </c>
      <c r="C210" s="174" t="s">
        <v>22</v>
      </c>
      <c r="D210" s="175" t="s">
        <v>40</v>
      </c>
      <c r="E210" s="274" t="s">
        <v>211</v>
      </c>
      <c r="F210" s="174" t="s">
        <v>32</v>
      </c>
      <c r="G210" s="204">
        <v>1367293</v>
      </c>
      <c r="H210" s="204">
        <v>0</v>
      </c>
      <c r="I210" s="204">
        <f t="shared" si="84"/>
        <v>1367293</v>
      </c>
      <c r="J210" s="204">
        <v>1367293</v>
      </c>
      <c r="K210" s="204">
        <v>0</v>
      </c>
      <c r="L210" s="224">
        <f t="shared" si="85"/>
        <v>1367293</v>
      </c>
      <c r="M210" s="204">
        <v>1367293</v>
      </c>
      <c r="N210" s="204">
        <v>0</v>
      </c>
      <c r="O210" s="224">
        <f t="shared" si="86"/>
        <v>1367293</v>
      </c>
    </row>
    <row r="211" spans="1:15" ht="26.25" x14ac:dyDescent="0.25">
      <c r="A211" s="231" t="s">
        <v>28</v>
      </c>
      <c r="B211" s="291">
        <v>927</v>
      </c>
      <c r="C211" s="281" t="s">
        <v>22</v>
      </c>
      <c r="D211" s="283" t="s">
        <v>40</v>
      </c>
      <c r="E211" s="283" t="s">
        <v>212</v>
      </c>
      <c r="F211" s="282" t="s">
        <v>8</v>
      </c>
      <c r="G211" s="237">
        <f>SUM(G212+G214+G216)</f>
        <v>25699072.879999999</v>
      </c>
      <c r="H211" s="237">
        <f>SUM(H212+H214+H216)</f>
        <v>325000</v>
      </c>
      <c r="I211" s="237">
        <f t="shared" si="84"/>
        <v>26024072.879999999</v>
      </c>
      <c r="J211" s="237">
        <f t="shared" ref="J211:M211" si="107">SUM(J212+J214+J216)</f>
        <v>23490172.199999999</v>
      </c>
      <c r="K211" s="237">
        <f>SUM(K212+K214+K216)</f>
        <v>0</v>
      </c>
      <c r="L211" s="191">
        <f t="shared" si="85"/>
        <v>23490172.199999999</v>
      </c>
      <c r="M211" s="237">
        <f t="shared" si="107"/>
        <v>23342875.199999999</v>
      </c>
      <c r="N211" s="237">
        <f>SUM(N212+N214+N216)</f>
        <v>0</v>
      </c>
      <c r="O211" s="191">
        <f t="shared" si="86"/>
        <v>23342875.199999999</v>
      </c>
    </row>
    <row r="212" spans="1:15" ht="40.15" customHeight="1" x14ac:dyDescent="0.25">
      <c r="A212" s="277" t="s">
        <v>29</v>
      </c>
      <c r="B212" s="10">
        <v>927</v>
      </c>
      <c r="C212" s="174" t="s">
        <v>22</v>
      </c>
      <c r="D212" s="175" t="s">
        <v>40</v>
      </c>
      <c r="E212" s="274" t="s">
        <v>212</v>
      </c>
      <c r="F212" s="174" t="s">
        <v>30</v>
      </c>
      <c r="G212" s="204">
        <f>SUM(G213)</f>
        <v>19916266</v>
      </c>
      <c r="H212" s="204">
        <f>SUM(H213)</f>
        <v>0</v>
      </c>
      <c r="I212" s="204">
        <f t="shared" si="84"/>
        <v>19916266</v>
      </c>
      <c r="J212" s="204">
        <f t="shared" ref="J212:M212" si="108">SUM(J213)</f>
        <v>20194406</v>
      </c>
      <c r="K212" s="204">
        <f>SUM(K213)</f>
        <v>0</v>
      </c>
      <c r="L212" s="224">
        <f t="shared" si="85"/>
        <v>20194406</v>
      </c>
      <c r="M212" s="204">
        <f t="shared" si="108"/>
        <v>20194406</v>
      </c>
      <c r="N212" s="204">
        <f>SUM(N213)</f>
        <v>0</v>
      </c>
      <c r="O212" s="224">
        <f t="shared" si="86"/>
        <v>20194406</v>
      </c>
    </row>
    <row r="213" spans="1:15" x14ac:dyDescent="0.25">
      <c r="A213" s="159" t="s">
        <v>31</v>
      </c>
      <c r="B213" s="10">
        <v>927</v>
      </c>
      <c r="C213" s="174" t="s">
        <v>22</v>
      </c>
      <c r="D213" s="175" t="s">
        <v>40</v>
      </c>
      <c r="E213" s="274" t="s">
        <v>212</v>
      </c>
      <c r="F213" s="174" t="s">
        <v>32</v>
      </c>
      <c r="G213" s="204">
        <v>19916266</v>
      </c>
      <c r="H213" s="204">
        <v>0</v>
      </c>
      <c r="I213" s="204">
        <f t="shared" si="84"/>
        <v>19916266</v>
      </c>
      <c r="J213" s="204">
        <v>20194406</v>
      </c>
      <c r="K213" s="204">
        <v>0</v>
      </c>
      <c r="L213" s="224">
        <f t="shared" si="85"/>
        <v>20194406</v>
      </c>
      <c r="M213" s="204">
        <v>20194406</v>
      </c>
      <c r="N213" s="204">
        <v>0</v>
      </c>
      <c r="O213" s="224">
        <f t="shared" si="86"/>
        <v>20194406</v>
      </c>
    </row>
    <row r="214" spans="1:15" x14ac:dyDescent="0.25">
      <c r="A214" s="277" t="s">
        <v>12</v>
      </c>
      <c r="B214" s="10">
        <v>927</v>
      </c>
      <c r="C214" s="174" t="s">
        <v>22</v>
      </c>
      <c r="D214" s="175" t="s">
        <v>40</v>
      </c>
      <c r="E214" s="274" t="s">
        <v>212</v>
      </c>
      <c r="F214" s="174" t="s">
        <v>13</v>
      </c>
      <c r="G214" s="204">
        <f>SUM(G215)</f>
        <v>5301806.88</v>
      </c>
      <c r="H214" s="204">
        <f>SUM(H215)</f>
        <v>325000</v>
      </c>
      <c r="I214" s="204">
        <f t="shared" si="84"/>
        <v>5626806.8799999999</v>
      </c>
      <c r="J214" s="204">
        <f t="shared" ref="J214:M214" si="109">SUM(J215)</f>
        <v>2814766.2</v>
      </c>
      <c r="K214" s="204">
        <f>SUM(K215)</f>
        <v>0</v>
      </c>
      <c r="L214" s="224">
        <f t="shared" si="85"/>
        <v>2814766.2</v>
      </c>
      <c r="M214" s="204">
        <f t="shared" si="109"/>
        <v>2667469.2000000002</v>
      </c>
      <c r="N214" s="204">
        <f>SUM(N215)</f>
        <v>0</v>
      </c>
      <c r="O214" s="224">
        <f t="shared" si="86"/>
        <v>2667469.2000000002</v>
      </c>
    </row>
    <row r="215" spans="1:15" ht="33.75" x14ac:dyDescent="0.25">
      <c r="A215" s="284" t="s">
        <v>152</v>
      </c>
      <c r="B215" s="10">
        <v>927</v>
      </c>
      <c r="C215" s="174" t="s">
        <v>22</v>
      </c>
      <c r="D215" s="175" t="s">
        <v>40</v>
      </c>
      <c r="E215" s="274" t="s">
        <v>212</v>
      </c>
      <c r="F215" s="174" t="s">
        <v>15</v>
      </c>
      <c r="G215" s="204">
        <v>5301806.88</v>
      </c>
      <c r="H215" s="204">
        <v>325000</v>
      </c>
      <c r="I215" s="204">
        <f t="shared" si="84"/>
        <v>5626806.8799999999</v>
      </c>
      <c r="J215" s="204">
        <v>2814766.2</v>
      </c>
      <c r="K215" s="204">
        <v>0</v>
      </c>
      <c r="L215" s="224">
        <f t="shared" si="85"/>
        <v>2814766.2</v>
      </c>
      <c r="M215" s="204">
        <v>2667469.2000000002</v>
      </c>
      <c r="N215" s="204">
        <v>0</v>
      </c>
      <c r="O215" s="224">
        <f t="shared" si="86"/>
        <v>2667469.2000000002</v>
      </c>
    </row>
    <row r="216" spans="1:15" x14ac:dyDescent="0.25">
      <c r="A216" s="277" t="s">
        <v>35</v>
      </c>
      <c r="B216" s="10">
        <v>927</v>
      </c>
      <c r="C216" s="174" t="s">
        <v>22</v>
      </c>
      <c r="D216" s="175" t="s">
        <v>40</v>
      </c>
      <c r="E216" s="274" t="s">
        <v>212</v>
      </c>
      <c r="F216" s="174" t="s">
        <v>36</v>
      </c>
      <c r="G216" s="204">
        <f>SUM(G217)</f>
        <v>481000</v>
      </c>
      <c r="H216" s="204">
        <f>SUM(H217)</f>
        <v>0</v>
      </c>
      <c r="I216" s="204">
        <f t="shared" si="84"/>
        <v>481000</v>
      </c>
      <c r="J216" s="204">
        <f t="shared" ref="J216:M216" si="110">SUM(J217)</f>
        <v>481000</v>
      </c>
      <c r="K216" s="204">
        <f>SUM(K217)</f>
        <v>0</v>
      </c>
      <c r="L216" s="224">
        <f t="shared" si="85"/>
        <v>481000</v>
      </c>
      <c r="M216" s="204">
        <f t="shared" si="110"/>
        <v>481000</v>
      </c>
      <c r="N216" s="204">
        <f>SUM(N217)</f>
        <v>0</v>
      </c>
      <c r="O216" s="224">
        <f t="shared" si="86"/>
        <v>481000</v>
      </c>
    </row>
    <row r="217" spans="1:15" x14ac:dyDescent="0.25">
      <c r="A217" s="159" t="s">
        <v>139</v>
      </c>
      <c r="B217" s="10">
        <v>927</v>
      </c>
      <c r="C217" s="174" t="s">
        <v>22</v>
      </c>
      <c r="D217" s="175" t="s">
        <v>40</v>
      </c>
      <c r="E217" s="274" t="s">
        <v>212</v>
      </c>
      <c r="F217" s="174" t="s">
        <v>138</v>
      </c>
      <c r="G217" s="204">
        <v>481000</v>
      </c>
      <c r="H217" s="204">
        <v>0</v>
      </c>
      <c r="I217" s="204">
        <f t="shared" si="84"/>
        <v>481000</v>
      </c>
      <c r="J217" s="204">
        <v>481000</v>
      </c>
      <c r="K217" s="204">
        <v>0</v>
      </c>
      <c r="L217" s="224">
        <f t="shared" si="85"/>
        <v>481000</v>
      </c>
      <c r="M217" s="204">
        <v>481000</v>
      </c>
      <c r="N217" s="204">
        <v>0</v>
      </c>
      <c r="O217" s="224">
        <f t="shared" si="86"/>
        <v>481000</v>
      </c>
    </row>
    <row r="218" spans="1:15" ht="64.5" x14ac:dyDescent="0.25">
      <c r="A218" s="231" t="s">
        <v>282</v>
      </c>
      <c r="B218" s="291">
        <v>927</v>
      </c>
      <c r="C218" s="281" t="s">
        <v>22</v>
      </c>
      <c r="D218" s="283" t="s">
        <v>40</v>
      </c>
      <c r="E218" s="283" t="s">
        <v>283</v>
      </c>
      <c r="F218" s="282" t="s">
        <v>8</v>
      </c>
      <c r="G218" s="237">
        <f>SUM(G219)</f>
        <v>17740</v>
      </c>
      <c r="H218" s="237">
        <f>SUM(H219)</f>
        <v>0</v>
      </c>
      <c r="I218" s="237">
        <f t="shared" si="84"/>
        <v>17740</v>
      </c>
      <c r="J218" s="237">
        <f t="shared" ref="J218:M219" si="111">SUM(J219)</f>
        <v>17740</v>
      </c>
      <c r="K218" s="237">
        <f>SUM(K219)</f>
        <v>0</v>
      </c>
      <c r="L218" s="191">
        <f t="shared" si="85"/>
        <v>17740</v>
      </c>
      <c r="M218" s="237">
        <f t="shared" si="111"/>
        <v>0</v>
      </c>
      <c r="N218" s="237">
        <f>SUM(N219)</f>
        <v>0</v>
      </c>
      <c r="O218" s="191">
        <f t="shared" si="86"/>
        <v>0</v>
      </c>
    </row>
    <row r="219" spans="1:15" ht="46.5" customHeight="1" x14ac:dyDescent="0.25">
      <c r="A219" s="277" t="s">
        <v>29</v>
      </c>
      <c r="B219" s="10">
        <v>927</v>
      </c>
      <c r="C219" s="174" t="s">
        <v>22</v>
      </c>
      <c r="D219" s="175" t="s">
        <v>40</v>
      </c>
      <c r="E219" s="274" t="s">
        <v>283</v>
      </c>
      <c r="F219" s="174" t="s">
        <v>30</v>
      </c>
      <c r="G219" s="204">
        <f>SUM(G220)</f>
        <v>17740</v>
      </c>
      <c r="H219" s="204">
        <f>SUM(H220)</f>
        <v>0</v>
      </c>
      <c r="I219" s="204">
        <f t="shared" si="84"/>
        <v>17740</v>
      </c>
      <c r="J219" s="204">
        <f t="shared" si="111"/>
        <v>17740</v>
      </c>
      <c r="K219" s="204">
        <f>SUM(K220)</f>
        <v>0</v>
      </c>
      <c r="L219" s="224">
        <f t="shared" si="85"/>
        <v>17740</v>
      </c>
      <c r="M219" s="204">
        <f t="shared" si="111"/>
        <v>0</v>
      </c>
      <c r="N219" s="204">
        <f>SUM(N220)</f>
        <v>0</v>
      </c>
      <c r="O219" s="224">
        <f t="shared" si="86"/>
        <v>0</v>
      </c>
    </row>
    <row r="220" spans="1:15" x14ac:dyDescent="0.25">
      <c r="A220" s="159" t="s">
        <v>31</v>
      </c>
      <c r="B220" s="10">
        <v>927</v>
      </c>
      <c r="C220" s="174" t="s">
        <v>22</v>
      </c>
      <c r="D220" s="175" t="s">
        <v>40</v>
      </c>
      <c r="E220" s="274" t="s">
        <v>283</v>
      </c>
      <c r="F220" s="174" t="s">
        <v>32</v>
      </c>
      <c r="G220" s="204">
        <v>17740</v>
      </c>
      <c r="H220" s="204">
        <v>0</v>
      </c>
      <c r="I220" s="204">
        <f t="shared" si="84"/>
        <v>17740</v>
      </c>
      <c r="J220" s="204">
        <v>17740</v>
      </c>
      <c r="K220" s="204">
        <v>0</v>
      </c>
      <c r="L220" s="224">
        <f t="shared" si="85"/>
        <v>17740</v>
      </c>
      <c r="M220" s="204">
        <v>0</v>
      </c>
      <c r="N220" s="204">
        <v>0</v>
      </c>
      <c r="O220" s="224">
        <f t="shared" si="86"/>
        <v>0</v>
      </c>
    </row>
    <row r="221" spans="1:15" x14ac:dyDescent="0.25">
      <c r="A221" s="317" t="s">
        <v>239</v>
      </c>
      <c r="B221" s="291">
        <v>927</v>
      </c>
      <c r="C221" s="281" t="s">
        <v>22</v>
      </c>
      <c r="D221" s="283" t="s">
        <v>56</v>
      </c>
      <c r="E221" s="283" t="s">
        <v>115</v>
      </c>
      <c r="F221" s="282" t="s">
        <v>8</v>
      </c>
      <c r="G221" s="237">
        <f t="shared" ref="G221:N223" si="112">SUM(G222)</f>
        <v>13280</v>
      </c>
      <c r="H221" s="237">
        <f t="shared" si="112"/>
        <v>0</v>
      </c>
      <c r="I221" s="237">
        <f t="shared" si="84"/>
        <v>13280</v>
      </c>
      <c r="J221" s="237">
        <f t="shared" si="112"/>
        <v>13280</v>
      </c>
      <c r="K221" s="237">
        <f t="shared" si="112"/>
        <v>0</v>
      </c>
      <c r="L221" s="191">
        <f t="shared" si="85"/>
        <v>13280</v>
      </c>
      <c r="M221" s="237">
        <f t="shared" si="112"/>
        <v>116006</v>
      </c>
      <c r="N221" s="237">
        <f t="shared" si="112"/>
        <v>0</v>
      </c>
      <c r="O221" s="191">
        <f t="shared" si="86"/>
        <v>116006</v>
      </c>
    </row>
    <row r="222" spans="1:15" ht="51.75" x14ac:dyDescent="0.25">
      <c r="A222" s="231" t="s">
        <v>371</v>
      </c>
      <c r="B222" s="291">
        <v>927</v>
      </c>
      <c r="C222" s="281" t="s">
        <v>22</v>
      </c>
      <c r="D222" s="283" t="s">
        <v>56</v>
      </c>
      <c r="E222" s="283" t="s">
        <v>240</v>
      </c>
      <c r="F222" s="282" t="s">
        <v>8</v>
      </c>
      <c r="G222" s="237">
        <f t="shared" si="112"/>
        <v>13280</v>
      </c>
      <c r="H222" s="237">
        <f t="shared" si="112"/>
        <v>0</v>
      </c>
      <c r="I222" s="237">
        <f t="shared" si="84"/>
        <v>13280</v>
      </c>
      <c r="J222" s="237">
        <f t="shared" si="112"/>
        <v>13280</v>
      </c>
      <c r="K222" s="237">
        <f t="shared" si="112"/>
        <v>0</v>
      </c>
      <c r="L222" s="191">
        <f t="shared" si="85"/>
        <v>13280</v>
      </c>
      <c r="M222" s="237">
        <f t="shared" si="112"/>
        <v>116006</v>
      </c>
      <c r="N222" s="237">
        <f t="shared" si="112"/>
        <v>0</v>
      </c>
      <c r="O222" s="191">
        <f t="shared" si="86"/>
        <v>116006</v>
      </c>
    </row>
    <row r="223" spans="1:15" x14ac:dyDescent="0.25">
      <c r="A223" s="277" t="s">
        <v>12</v>
      </c>
      <c r="B223" s="10">
        <v>927</v>
      </c>
      <c r="C223" s="174" t="s">
        <v>22</v>
      </c>
      <c r="D223" s="175" t="s">
        <v>56</v>
      </c>
      <c r="E223" s="175" t="s">
        <v>240</v>
      </c>
      <c r="F223" s="174" t="s">
        <v>13</v>
      </c>
      <c r="G223" s="204">
        <f t="shared" si="112"/>
        <v>13280</v>
      </c>
      <c r="H223" s="204">
        <f t="shared" si="112"/>
        <v>0</v>
      </c>
      <c r="I223" s="204">
        <f t="shared" si="84"/>
        <v>13280</v>
      </c>
      <c r="J223" s="204">
        <f t="shared" si="112"/>
        <v>13280</v>
      </c>
      <c r="K223" s="204">
        <f t="shared" si="112"/>
        <v>0</v>
      </c>
      <c r="L223" s="224">
        <f t="shared" si="85"/>
        <v>13280</v>
      </c>
      <c r="M223" s="204">
        <f t="shared" si="112"/>
        <v>116006</v>
      </c>
      <c r="N223" s="204">
        <f t="shared" si="112"/>
        <v>0</v>
      </c>
      <c r="O223" s="224">
        <f t="shared" si="86"/>
        <v>116006</v>
      </c>
    </row>
    <row r="224" spans="1:15" ht="33.75" x14ac:dyDescent="0.25">
      <c r="A224" s="284" t="s">
        <v>152</v>
      </c>
      <c r="B224" s="10">
        <v>927</v>
      </c>
      <c r="C224" s="174" t="s">
        <v>22</v>
      </c>
      <c r="D224" s="175" t="s">
        <v>56</v>
      </c>
      <c r="E224" s="175" t="s">
        <v>240</v>
      </c>
      <c r="F224" s="174" t="s">
        <v>15</v>
      </c>
      <c r="G224" s="204">
        <v>13280</v>
      </c>
      <c r="H224" s="204">
        <v>0</v>
      </c>
      <c r="I224" s="204">
        <f t="shared" si="84"/>
        <v>13280</v>
      </c>
      <c r="J224" s="204">
        <v>13280</v>
      </c>
      <c r="K224" s="204">
        <v>0</v>
      </c>
      <c r="L224" s="224">
        <f t="shared" si="85"/>
        <v>13280</v>
      </c>
      <c r="M224" s="204">
        <v>116006</v>
      </c>
      <c r="N224" s="204">
        <v>0</v>
      </c>
      <c r="O224" s="224">
        <f t="shared" si="86"/>
        <v>116006</v>
      </c>
    </row>
    <row r="225" spans="1:15" x14ac:dyDescent="0.25">
      <c r="A225" s="317" t="s">
        <v>453</v>
      </c>
      <c r="B225" s="291">
        <v>927</v>
      </c>
      <c r="C225" s="281" t="s">
        <v>22</v>
      </c>
      <c r="D225" s="283" t="s">
        <v>20</v>
      </c>
      <c r="E225" s="283" t="s">
        <v>115</v>
      </c>
      <c r="F225" s="282" t="s">
        <v>8</v>
      </c>
      <c r="G225" s="237">
        <f t="shared" ref="G225:H227" si="113">SUM(G226)</f>
        <v>0</v>
      </c>
      <c r="H225" s="237">
        <f t="shared" si="113"/>
        <v>66400</v>
      </c>
      <c r="I225" s="237">
        <f t="shared" si="84"/>
        <v>66400</v>
      </c>
      <c r="J225" s="204"/>
      <c r="K225" s="204"/>
      <c r="L225" s="224"/>
      <c r="M225" s="204"/>
      <c r="N225" s="204"/>
      <c r="O225" s="224"/>
    </row>
    <row r="226" spans="1:15" x14ac:dyDescent="0.25">
      <c r="A226" s="231" t="s">
        <v>454</v>
      </c>
      <c r="B226" s="291">
        <v>927</v>
      </c>
      <c r="C226" s="281" t="s">
        <v>22</v>
      </c>
      <c r="D226" s="283" t="s">
        <v>20</v>
      </c>
      <c r="E226" s="288" t="s">
        <v>455</v>
      </c>
      <c r="F226" s="282" t="s">
        <v>8</v>
      </c>
      <c r="G226" s="237">
        <f>SUM(G227)</f>
        <v>0</v>
      </c>
      <c r="H226" s="237">
        <f>SUM(H227)</f>
        <v>66400</v>
      </c>
      <c r="I226" s="204">
        <f t="shared" si="84"/>
        <v>66400</v>
      </c>
      <c r="J226" s="204"/>
      <c r="K226" s="204"/>
      <c r="L226" s="224"/>
      <c r="M226" s="204"/>
      <c r="N226" s="204"/>
      <c r="O226" s="224"/>
    </row>
    <row r="227" spans="1:15" x14ac:dyDescent="0.25">
      <c r="A227" s="277" t="s">
        <v>12</v>
      </c>
      <c r="B227" s="10">
        <v>927</v>
      </c>
      <c r="C227" s="174" t="s">
        <v>22</v>
      </c>
      <c r="D227" s="175" t="s">
        <v>20</v>
      </c>
      <c r="E227" s="274" t="s">
        <v>455</v>
      </c>
      <c r="F227" s="174" t="s">
        <v>13</v>
      </c>
      <c r="G227" s="204">
        <f t="shared" si="113"/>
        <v>0</v>
      </c>
      <c r="H227" s="204">
        <f t="shared" si="113"/>
        <v>66400</v>
      </c>
      <c r="I227" s="204">
        <f t="shared" si="84"/>
        <v>66400</v>
      </c>
      <c r="J227" s="204"/>
      <c r="K227" s="204"/>
      <c r="L227" s="224"/>
      <c r="M227" s="204"/>
      <c r="N227" s="204"/>
      <c r="O227" s="224"/>
    </row>
    <row r="228" spans="1:15" ht="33.75" x14ac:dyDescent="0.25">
      <c r="A228" s="284" t="s">
        <v>152</v>
      </c>
      <c r="B228" s="10">
        <v>927</v>
      </c>
      <c r="C228" s="174" t="s">
        <v>22</v>
      </c>
      <c r="D228" s="175" t="s">
        <v>20</v>
      </c>
      <c r="E228" s="274" t="s">
        <v>455</v>
      </c>
      <c r="F228" s="174" t="s">
        <v>15</v>
      </c>
      <c r="G228" s="204">
        <v>0</v>
      </c>
      <c r="H228" s="204">
        <v>66400</v>
      </c>
      <c r="I228" s="204">
        <f t="shared" si="84"/>
        <v>66400</v>
      </c>
      <c r="J228" s="204"/>
      <c r="K228" s="204"/>
      <c r="L228" s="224"/>
      <c r="M228" s="204"/>
      <c r="N228" s="204"/>
      <c r="O228" s="224"/>
    </row>
    <row r="229" spans="1:15" x14ac:dyDescent="0.25">
      <c r="A229" s="317" t="s">
        <v>45</v>
      </c>
      <c r="B229" s="291">
        <v>927</v>
      </c>
      <c r="C229" s="281" t="s">
        <v>22</v>
      </c>
      <c r="D229" s="283">
        <v>13</v>
      </c>
      <c r="E229" s="283" t="s">
        <v>115</v>
      </c>
      <c r="F229" s="282" t="s">
        <v>8</v>
      </c>
      <c r="G229" s="237">
        <f>SUM(G230+G237+G240+G245+G258+G255+G248+G261+G251)</f>
        <v>6446099</v>
      </c>
      <c r="H229" s="237">
        <f t="shared" ref="H229:I229" si="114">SUM(H230+H237+H240+H245+H258+H255+H248+H261+H251)</f>
        <v>150000</v>
      </c>
      <c r="I229" s="237">
        <f t="shared" si="114"/>
        <v>6596099</v>
      </c>
      <c r="J229" s="237">
        <f t="shared" ref="J229:M229" si="115">SUM(J230+J237+J240+J245+J258+J255)</f>
        <v>4519464</v>
      </c>
      <c r="K229" s="237">
        <f>SUM(K230+K237+K240+K245+K258+K255)</f>
        <v>0</v>
      </c>
      <c r="L229" s="191">
        <f t="shared" si="85"/>
        <v>4519464</v>
      </c>
      <c r="M229" s="237">
        <f t="shared" si="115"/>
        <v>4534864</v>
      </c>
      <c r="N229" s="237">
        <f>SUM(N230+N237+N240+N245+N258+N255)</f>
        <v>0</v>
      </c>
      <c r="O229" s="191">
        <f t="shared" si="86"/>
        <v>4534864</v>
      </c>
    </row>
    <row r="230" spans="1:15" ht="77.25" x14ac:dyDescent="0.25">
      <c r="A230" s="231" t="s">
        <v>373</v>
      </c>
      <c r="B230" s="291">
        <v>927</v>
      </c>
      <c r="C230" s="281" t="s">
        <v>22</v>
      </c>
      <c r="D230" s="282" t="s">
        <v>46</v>
      </c>
      <c r="E230" s="283" t="s">
        <v>119</v>
      </c>
      <c r="F230" s="282" t="s">
        <v>8</v>
      </c>
      <c r="G230" s="237">
        <f>SUM(G231+G233+G235)</f>
        <v>434452</v>
      </c>
      <c r="H230" s="237">
        <f>SUM(H231+H233+H235)</f>
        <v>0</v>
      </c>
      <c r="I230" s="237">
        <f t="shared" si="84"/>
        <v>434452</v>
      </c>
      <c r="J230" s="237">
        <f t="shared" ref="J230:M230" si="116">SUM(J231+J233+J235)</f>
        <v>434452</v>
      </c>
      <c r="K230" s="237">
        <f>SUM(K231+K233+K235)</f>
        <v>0</v>
      </c>
      <c r="L230" s="191">
        <f t="shared" si="85"/>
        <v>434452</v>
      </c>
      <c r="M230" s="237">
        <f t="shared" si="116"/>
        <v>434452</v>
      </c>
      <c r="N230" s="237">
        <f>SUM(N231+N233+N235)</f>
        <v>0</v>
      </c>
      <c r="O230" s="191">
        <f t="shared" si="86"/>
        <v>434452</v>
      </c>
    </row>
    <row r="231" spans="1:15" ht="40.9" customHeight="1" x14ac:dyDescent="0.25">
      <c r="A231" s="277" t="s">
        <v>29</v>
      </c>
      <c r="B231" s="10">
        <v>927</v>
      </c>
      <c r="C231" s="174" t="s">
        <v>22</v>
      </c>
      <c r="D231" s="273" t="s">
        <v>46</v>
      </c>
      <c r="E231" s="175" t="s">
        <v>119</v>
      </c>
      <c r="F231" s="174" t="s">
        <v>30</v>
      </c>
      <c r="G231" s="204">
        <f>SUM(G232)</f>
        <v>254125</v>
      </c>
      <c r="H231" s="204">
        <f>SUM(H232)</f>
        <v>6741.8</v>
      </c>
      <c r="I231" s="204">
        <f t="shared" si="84"/>
        <v>260866.8</v>
      </c>
      <c r="J231" s="204">
        <f t="shared" ref="J231:M231" si="117">SUM(J232)</f>
        <v>254125</v>
      </c>
      <c r="K231" s="204">
        <f>SUM(K232)</f>
        <v>0</v>
      </c>
      <c r="L231" s="224">
        <f t="shared" si="85"/>
        <v>254125</v>
      </c>
      <c r="M231" s="204">
        <f t="shared" si="117"/>
        <v>254125</v>
      </c>
      <c r="N231" s="204">
        <f>SUM(N232)</f>
        <v>0</v>
      </c>
      <c r="O231" s="224">
        <f t="shared" si="86"/>
        <v>254125</v>
      </c>
    </row>
    <row r="232" spans="1:15" x14ac:dyDescent="0.25">
      <c r="A232" s="159" t="s">
        <v>31</v>
      </c>
      <c r="B232" s="10">
        <v>927</v>
      </c>
      <c r="C232" s="174" t="s">
        <v>22</v>
      </c>
      <c r="D232" s="273" t="s">
        <v>46</v>
      </c>
      <c r="E232" s="175" t="s">
        <v>119</v>
      </c>
      <c r="F232" s="174" t="s">
        <v>32</v>
      </c>
      <c r="G232" s="204">
        <v>254125</v>
      </c>
      <c r="H232" s="204">
        <v>6741.8</v>
      </c>
      <c r="I232" s="204">
        <f t="shared" si="84"/>
        <v>260866.8</v>
      </c>
      <c r="J232" s="204">
        <v>254125</v>
      </c>
      <c r="K232" s="204">
        <v>0</v>
      </c>
      <c r="L232" s="224">
        <f t="shared" si="85"/>
        <v>254125</v>
      </c>
      <c r="M232" s="204">
        <v>254125</v>
      </c>
      <c r="N232" s="204">
        <v>0</v>
      </c>
      <c r="O232" s="224">
        <f t="shared" si="86"/>
        <v>254125</v>
      </c>
    </row>
    <row r="233" spans="1:15" x14ac:dyDescent="0.25">
      <c r="A233" s="159" t="s">
        <v>12</v>
      </c>
      <c r="B233" s="10">
        <v>927</v>
      </c>
      <c r="C233" s="174" t="s">
        <v>22</v>
      </c>
      <c r="D233" s="273" t="s">
        <v>46</v>
      </c>
      <c r="E233" s="175" t="s">
        <v>119</v>
      </c>
      <c r="F233" s="174" t="s">
        <v>13</v>
      </c>
      <c r="G233" s="204">
        <f>SUM(G234)</f>
        <v>179927</v>
      </c>
      <c r="H233" s="204">
        <f>SUM(H234)</f>
        <v>-6741.8</v>
      </c>
      <c r="I233" s="204">
        <f t="shared" si="84"/>
        <v>173185.2</v>
      </c>
      <c r="J233" s="204">
        <f t="shared" ref="J233:M233" si="118">SUM(J234)</f>
        <v>179927</v>
      </c>
      <c r="K233" s="204">
        <f>SUM(K234)</f>
        <v>0</v>
      </c>
      <c r="L233" s="224">
        <f t="shared" si="85"/>
        <v>179927</v>
      </c>
      <c r="M233" s="204">
        <f t="shared" si="118"/>
        <v>179927</v>
      </c>
      <c r="N233" s="204">
        <f>SUM(N234)</f>
        <v>0</v>
      </c>
      <c r="O233" s="224">
        <f t="shared" si="86"/>
        <v>179927</v>
      </c>
    </row>
    <row r="234" spans="1:15" ht="33.75" x14ac:dyDescent="0.25">
      <c r="A234" s="284" t="s">
        <v>152</v>
      </c>
      <c r="B234" s="10">
        <v>927</v>
      </c>
      <c r="C234" s="174" t="s">
        <v>22</v>
      </c>
      <c r="D234" s="273" t="s">
        <v>46</v>
      </c>
      <c r="E234" s="175" t="s">
        <v>119</v>
      </c>
      <c r="F234" s="174" t="s">
        <v>15</v>
      </c>
      <c r="G234" s="204">
        <v>179927</v>
      </c>
      <c r="H234" s="204">
        <v>-6741.8</v>
      </c>
      <c r="I234" s="204">
        <f t="shared" si="84"/>
        <v>173185.2</v>
      </c>
      <c r="J234" s="204">
        <v>179927</v>
      </c>
      <c r="K234" s="204">
        <v>0</v>
      </c>
      <c r="L234" s="224">
        <f t="shared" si="85"/>
        <v>179927</v>
      </c>
      <c r="M234" s="204">
        <v>179927</v>
      </c>
      <c r="N234" s="204">
        <v>0</v>
      </c>
      <c r="O234" s="224">
        <f t="shared" si="86"/>
        <v>179927</v>
      </c>
    </row>
    <row r="235" spans="1:15" x14ac:dyDescent="0.25">
      <c r="A235" s="159" t="s">
        <v>47</v>
      </c>
      <c r="B235" s="10">
        <v>927</v>
      </c>
      <c r="C235" s="174" t="s">
        <v>22</v>
      </c>
      <c r="D235" s="273" t="s">
        <v>46</v>
      </c>
      <c r="E235" s="175" t="s">
        <v>119</v>
      </c>
      <c r="F235" s="174" t="s">
        <v>48</v>
      </c>
      <c r="G235" s="204">
        <f>SUM(G236)</f>
        <v>400</v>
      </c>
      <c r="H235" s="204">
        <f>SUM(H236)</f>
        <v>0</v>
      </c>
      <c r="I235" s="204">
        <f t="shared" si="84"/>
        <v>400</v>
      </c>
      <c r="J235" s="204">
        <f t="shared" ref="J235:M235" si="119">SUM(J236)</f>
        <v>400</v>
      </c>
      <c r="K235" s="204">
        <f>SUM(K236)</f>
        <v>0</v>
      </c>
      <c r="L235" s="224">
        <f t="shared" si="85"/>
        <v>400</v>
      </c>
      <c r="M235" s="204">
        <f t="shared" si="119"/>
        <v>400</v>
      </c>
      <c r="N235" s="204">
        <f>SUM(N236)</f>
        <v>0</v>
      </c>
      <c r="O235" s="224">
        <f t="shared" si="86"/>
        <v>400</v>
      </c>
    </row>
    <row r="236" spans="1:15" x14ac:dyDescent="0.25">
      <c r="A236" s="159" t="s">
        <v>142</v>
      </c>
      <c r="B236" s="10">
        <v>927</v>
      </c>
      <c r="C236" s="174" t="s">
        <v>22</v>
      </c>
      <c r="D236" s="273" t="s">
        <v>46</v>
      </c>
      <c r="E236" s="175" t="s">
        <v>119</v>
      </c>
      <c r="F236" s="174" t="s">
        <v>141</v>
      </c>
      <c r="G236" s="204">
        <v>400</v>
      </c>
      <c r="H236" s="204">
        <v>0</v>
      </c>
      <c r="I236" s="204">
        <f t="shared" si="84"/>
        <v>400</v>
      </c>
      <c r="J236" s="204">
        <v>400</v>
      </c>
      <c r="K236" s="204">
        <v>0</v>
      </c>
      <c r="L236" s="224">
        <f t="shared" si="85"/>
        <v>400</v>
      </c>
      <c r="M236" s="204">
        <v>400</v>
      </c>
      <c r="N236" s="204">
        <v>0</v>
      </c>
      <c r="O236" s="224">
        <f t="shared" si="86"/>
        <v>400</v>
      </c>
    </row>
    <row r="237" spans="1:15" ht="26.25" x14ac:dyDescent="0.25">
      <c r="A237" s="231" t="s">
        <v>213</v>
      </c>
      <c r="B237" s="286">
        <v>927</v>
      </c>
      <c r="C237" s="287" t="s">
        <v>22</v>
      </c>
      <c r="D237" s="297" t="s">
        <v>46</v>
      </c>
      <c r="E237" s="288" t="s">
        <v>214</v>
      </c>
      <c r="F237" s="297" t="s">
        <v>8</v>
      </c>
      <c r="G237" s="237">
        <f t="shared" ref="G237:N238" si="120">SUM(G238)</f>
        <v>4083694</v>
      </c>
      <c r="H237" s="237">
        <f t="shared" si="120"/>
        <v>150000</v>
      </c>
      <c r="I237" s="237">
        <f t="shared" si="84"/>
        <v>4233694</v>
      </c>
      <c r="J237" s="237">
        <f t="shared" si="120"/>
        <v>3985012</v>
      </c>
      <c r="K237" s="237">
        <f t="shared" si="120"/>
        <v>0</v>
      </c>
      <c r="L237" s="191">
        <f t="shared" si="85"/>
        <v>3985012</v>
      </c>
      <c r="M237" s="237">
        <f t="shared" si="120"/>
        <v>4000412</v>
      </c>
      <c r="N237" s="237">
        <f t="shared" si="120"/>
        <v>0</v>
      </c>
      <c r="O237" s="191">
        <f t="shared" si="86"/>
        <v>4000412</v>
      </c>
    </row>
    <row r="238" spans="1:15" ht="23.25" x14ac:dyDescent="0.25">
      <c r="A238" s="159" t="s">
        <v>16</v>
      </c>
      <c r="B238" s="10">
        <v>927</v>
      </c>
      <c r="C238" s="174" t="s">
        <v>22</v>
      </c>
      <c r="D238" s="273" t="s">
        <v>46</v>
      </c>
      <c r="E238" s="274" t="s">
        <v>214</v>
      </c>
      <c r="F238" s="174" t="s">
        <v>17</v>
      </c>
      <c r="G238" s="204">
        <f t="shared" si="120"/>
        <v>4083694</v>
      </c>
      <c r="H238" s="204">
        <f t="shared" si="120"/>
        <v>150000</v>
      </c>
      <c r="I238" s="204">
        <f t="shared" si="84"/>
        <v>4233694</v>
      </c>
      <c r="J238" s="204">
        <f t="shared" si="120"/>
        <v>3985012</v>
      </c>
      <c r="K238" s="204">
        <f t="shared" si="120"/>
        <v>0</v>
      </c>
      <c r="L238" s="224">
        <f t="shared" si="85"/>
        <v>3985012</v>
      </c>
      <c r="M238" s="204">
        <f t="shared" si="120"/>
        <v>4000412</v>
      </c>
      <c r="N238" s="204">
        <f t="shared" si="120"/>
        <v>0</v>
      </c>
      <c r="O238" s="224">
        <f t="shared" si="86"/>
        <v>4000412</v>
      </c>
    </row>
    <row r="239" spans="1:15" x14ac:dyDescent="0.25">
      <c r="A239" s="272" t="s">
        <v>148</v>
      </c>
      <c r="B239" s="10">
        <v>927</v>
      </c>
      <c r="C239" s="174" t="s">
        <v>22</v>
      </c>
      <c r="D239" s="273" t="s">
        <v>46</v>
      </c>
      <c r="E239" s="274" t="s">
        <v>214</v>
      </c>
      <c r="F239" s="174" t="s">
        <v>147</v>
      </c>
      <c r="G239" s="204">
        <v>4083694</v>
      </c>
      <c r="H239" s="204">
        <v>150000</v>
      </c>
      <c r="I239" s="204">
        <f t="shared" si="84"/>
        <v>4233694</v>
      </c>
      <c r="J239" s="204">
        <v>3985012</v>
      </c>
      <c r="K239" s="204">
        <v>0</v>
      </c>
      <c r="L239" s="224">
        <f t="shared" si="85"/>
        <v>3985012</v>
      </c>
      <c r="M239" s="204">
        <v>4000412</v>
      </c>
      <c r="N239" s="204">
        <v>0</v>
      </c>
      <c r="O239" s="224">
        <f t="shared" si="86"/>
        <v>4000412</v>
      </c>
    </row>
    <row r="240" spans="1:15" ht="26.25" x14ac:dyDescent="0.25">
      <c r="A240" s="261" t="s">
        <v>216</v>
      </c>
      <c r="B240" s="291">
        <v>927</v>
      </c>
      <c r="C240" s="281" t="s">
        <v>22</v>
      </c>
      <c r="D240" s="282" t="s">
        <v>46</v>
      </c>
      <c r="E240" s="288" t="s">
        <v>217</v>
      </c>
      <c r="F240" s="282" t="s">
        <v>8</v>
      </c>
      <c r="G240" s="237">
        <f>SUM(G241+G243)</f>
        <v>847087</v>
      </c>
      <c r="H240" s="237">
        <f>SUM(H241+H243)</f>
        <v>0</v>
      </c>
      <c r="I240" s="237">
        <f t="shared" si="84"/>
        <v>847087</v>
      </c>
      <c r="J240" s="237">
        <f t="shared" ref="J240:M240" si="121">SUM(J241+J243)</f>
        <v>0</v>
      </c>
      <c r="K240" s="237">
        <f>SUM(K241+K243)</f>
        <v>0</v>
      </c>
      <c r="L240" s="191">
        <f t="shared" si="85"/>
        <v>0</v>
      </c>
      <c r="M240" s="237">
        <f t="shared" si="121"/>
        <v>0</v>
      </c>
      <c r="N240" s="237">
        <f>SUM(N241+N243)</f>
        <v>0</v>
      </c>
      <c r="O240" s="191">
        <f t="shared" si="86"/>
        <v>0</v>
      </c>
    </row>
    <row r="241" spans="1:15" x14ac:dyDescent="0.25">
      <c r="A241" s="159" t="s">
        <v>12</v>
      </c>
      <c r="B241" s="10">
        <v>927</v>
      </c>
      <c r="C241" s="174" t="s">
        <v>22</v>
      </c>
      <c r="D241" s="273" t="s">
        <v>46</v>
      </c>
      <c r="E241" s="274" t="s">
        <v>217</v>
      </c>
      <c r="F241" s="174" t="s">
        <v>13</v>
      </c>
      <c r="G241" s="204">
        <f>SUM(G242)</f>
        <v>847087</v>
      </c>
      <c r="H241" s="204">
        <f>SUM(H242)</f>
        <v>0</v>
      </c>
      <c r="I241" s="204">
        <f t="shared" si="84"/>
        <v>847087</v>
      </c>
      <c r="J241" s="204">
        <f t="shared" ref="J241:M241" si="122">SUM(J242)</f>
        <v>0</v>
      </c>
      <c r="K241" s="204">
        <f>SUM(K242)</f>
        <v>0</v>
      </c>
      <c r="L241" s="224">
        <f t="shared" si="85"/>
        <v>0</v>
      </c>
      <c r="M241" s="204">
        <f t="shared" si="122"/>
        <v>0</v>
      </c>
      <c r="N241" s="204">
        <f>SUM(N242)</f>
        <v>0</v>
      </c>
      <c r="O241" s="224">
        <f t="shared" si="86"/>
        <v>0</v>
      </c>
    </row>
    <row r="242" spans="1:15" ht="33.75" x14ac:dyDescent="0.25">
      <c r="A242" s="284" t="s">
        <v>152</v>
      </c>
      <c r="B242" s="10">
        <v>927</v>
      </c>
      <c r="C242" s="174" t="s">
        <v>22</v>
      </c>
      <c r="D242" s="273" t="s">
        <v>46</v>
      </c>
      <c r="E242" s="274" t="s">
        <v>217</v>
      </c>
      <c r="F242" s="174" t="s">
        <v>15</v>
      </c>
      <c r="G242" s="204">
        <v>847087</v>
      </c>
      <c r="H242" s="204">
        <v>0</v>
      </c>
      <c r="I242" s="204">
        <f t="shared" si="84"/>
        <v>847087</v>
      </c>
      <c r="J242" s="204"/>
      <c r="K242" s="204">
        <v>0</v>
      </c>
      <c r="L242" s="224">
        <f t="shared" si="85"/>
        <v>0</v>
      </c>
      <c r="M242" s="204"/>
      <c r="N242" s="204">
        <v>0</v>
      </c>
      <c r="O242" s="224">
        <f t="shared" si="86"/>
        <v>0</v>
      </c>
    </row>
    <row r="243" spans="1:15" x14ac:dyDescent="0.25">
      <c r="A243" s="277" t="s">
        <v>35</v>
      </c>
      <c r="B243" s="10">
        <v>927</v>
      </c>
      <c r="C243" s="174" t="s">
        <v>22</v>
      </c>
      <c r="D243" s="273" t="s">
        <v>46</v>
      </c>
      <c r="E243" s="274" t="s">
        <v>217</v>
      </c>
      <c r="F243" s="174" t="s">
        <v>36</v>
      </c>
      <c r="G243" s="204">
        <f t="shared" ref="G243:N246" si="123">SUM(G244)</f>
        <v>0</v>
      </c>
      <c r="H243" s="204">
        <f t="shared" si="123"/>
        <v>0</v>
      </c>
      <c r="I243" s="204">
        <f t="shared" si="84"/>
        <v>0</v>
      </c>
      <c r="J243" s="204">
        <f t="shared" si="123"/>
        <v>0</v>
      </c>
      <c r="K243" s="204">
        <f t="shared" si="123"/>
        <v>0</v>
      </c>
      <c r="L243" s="224">
        <f t="shared" si="85"/>
        <v>0</v>
      </c>
      <c r="M243" s="204">
        <f t="shared" si="123"/>
        <v>0</v>
      </c>
      <c r="N243" s="204">
        <f t="shared" si="123"/>
        <v>0</v>
      </c>
      <c r="O243" s="224">
        <f t="shared" si="86"/>
        <v>0</v>
      </c>
    </row>
    <row r="244" spans="1:15" x14ac:dyDescent="0.25">
      <c r="A244" s="159" t="s">
        <v>139</v>
      </c>
      <c r="B244" s="10">
        <v>927</v>
      </c>
      <c r="C244" s="174" t="s">
        <v>22</v>
      </c>
      <c r="D244" s="273" t="s">
        <v>46</v>
      </c>
      <c r="E244" s="274" t="s">
        <v>217</v>
      </c>
      <c r="F244" s="174" t="s">
        <v>138</v>
      </c>
      <c r="G244" s="204"/>
      <c r="H244" s="204"/>
      <c r="I244" s="204">
        <f t="shared" si="84"/>
        <v>0</v>
      </c>
      <c r="J244" s="204"/>
      <c r="K244" s="204"/>
      <c r="L244" s="224">
        <f t="shared" si="85"/>
        <v>0</v>
      </c>
      <c r="M244" s="204"/>
      <c r="N244" s="204"/>
      <c r="O244" s="224">
        <f t="shared" si="86"/>
        <v>0</v>
      </c>
    </row>
    <row r="245" spans="1:15" x14ac:dyDescent="0.25">
      <c r="A245" s="318" t="s">
        <v>219</v>
      </c>
      <c r="B245" s="291">
        <v>927</v>
      </c>
      <c r="C245" s="281" t="s">
        <v>22</v>
      </c>
      <c r="D245" s="282" t="s">
        <v>46</v>
      </c>
      <c r="E245" s="288" t="s">
        <v>218</v>
      </c>
      <c r="F245" s="282" t="s">
        <v>8</v>
      </c>
      <c r="G245" s="237">
        <f t="shared" si="123"/>
        <v>70000</v>
      </c>
      <c r="H245" s="237">
        <f t="shared" si="123"/>
        <v>0</v>
      </c>
      <c r="I245" s="237">
        <f t="shared" si="84"/>
        <v>70000</v>
      </c>
      <c r="J245" s="237">
        <f t="shared" si="123"/>
        <v>0</v>
      </c>
      <c r="K245" s="237">
        <f t="shared" si="123"/>
        <v>0</v>
      </c>
      <c r="L245" s="191">
        <f t="shared" si="85"/>
        <v>0</v>
      </c>
      <c r="M245" s="237">
        <f t="shared" si="123"/>
        <v>0</v>
      </c>
      <c r="N245" s="237">
        <f t="shared" si="123"/>
        <v>0</v>
      </c>
      <c r="O245" s="191">
        <f t="shared" si="86"/>
        <v>0</v>
      </c>
    </row>
    <row r="246" spans="1:15" x14ac:dyDescent="0.25">
      <c r="A246" s="277" t="s">
        <v>35</v>
      </c>
      <c r="B246" s="10">
        <v>927</v>
      </c>
      <c r="C246" s="174" t="s">
        <v>22</v>
      </c>
      <c r="D246" s="273" t="s">
        <v>46</v>
      </c>
      <c r="E246" s="274" t="s">
        <v>218</v>
      </c>
      <c r="F246" s="174" t="s">
        <v>36</v>
      </c>
      <c r="G246" s="204">
        <f t="shared" si="123"/>
        <v>70000</v>
      </c>
      <c r="H246" s="204">
        <f t="shared" si="123"/>
        <v>0</v>
      </c>
      <c r="I246" s="204">
        <f t="shared" si="84"/>
        <v>70000</v>
      </c>
      <c r="J246" s="204">
        <f t="shared" si="123"/>
        <v>0</v>
      </c>
      <c r="K246" s="204">
        <f t="shared" si="123"/>
        <v>0</v>
      </c>
      <c r="L246" s="224">
        <f t="shared" si="85"/>
        <v>0</v>
      </c>
      <c r="M246" s="204">
        <f t="shared" si="123"/>
        <v>0</v>
      </c>
      <c r="N246" s="204">
        <f t="shared" si="123"/>
        <v>0</v>
      </c>
      <c r="O246" s="224">
        <f t="shared" si="86"/>
        <v>0</v>
      </c>
    </row>
    <row r="247" spans="1:15" x14ac:dyDescent="0.25">
      <c r="A247" s="159" t="s">
        <v>139</v>
      </c>
      <c r="B247" s="10">
        <v>927</v>
      </c>
      <c r="C247" s="174" t="s">
        <v>22</v>
      </c>
      <c r="D247" s="273" t="s">
        <v>46</v>
      </c>
      <c r="E247" s="274" t="s">
        <v>218</v>
      </c>
      <c r="F247" s="174" t="s">
        <v>138</v>
      </c>
      <c r="G247" s="204">
        <v>70000</v>
      </c>
      <c r="H247" s="204">
        <v>0</v>
      </c>
      <c r="I247" s="204">
        <f t="shared" si="84"/>
        <v>70000</v>
      </c>
      <c r="J247" s="204"/>
      <c r="K247" s="204">
        <v>0</v>
      </c>
      <c r="L247" s="224">
        <f t="shared" si="85"/>
        <v>0</v>
      </c>
      <c r="M247" s="204"/>
      <c r="N247" s="204">
        <v>0</v>
      </c>
      <c r="O247" s="224">
        <f t="shared" si="86"/>
        <v>0</v>
      </c>
    </row>
    <row r="248" spans="1:15" x14ac:dyDescent="0.25">
      <c r="A248" s="361" t="s">
        <v>417</v>
      </c>
      <c r="B248" s="291">
        <v>927</v>
      </c>
      <c r="C248" s="281" t="s">
        <v>22</v>
      </c>
      <c r="D248" s="282" t="s">
        <v>46</v>
      </c>
      <c r="E248" s="288" t="s">
        <v>416</v>
      </c>
      <c r="F248" s="282" t="s">
        <v>8</v>
      </c>
      <c r="G248" s="237">
        <f t="shared" ref="G248:H249" si="124">SUM(G249)</f>
        <v>548566</v>
      </c>
      <c r="H248" s="237">
        <f t="shared" si="124"/>
        <v>0</v>
      </c>
      <c r="I248" s="237">
        <f t="shared" si="84"/>
        <v>548566</v>
      </c>
      <c r="J248" s="204"/>
      <c r="K248" s="204"/>
      <c r="L248" s="224"/>
      <c r="M248" s="204"/>
      <c r="N248" s="204"/>
      <c r="O248" s="224"/>
    </row>
    <row r="249" spans="1:15" x14ac:dyDescent="0.25">
      <c r="A249" s="159" t="s">
        <v>12</v>
      </c>
      <c r="B249" s="10">
        <v>927</v>
      </c>
      <c r="C249" s="174" t="s">
        <v>22</v>
      </c>
      <c r="D249" s="273" t="s">
        <v>46</v>
      </c>
      <c r="E249" s="274" t="s">
        <v>416</v>
      </c>
      <c r="F249" s="174" t="s">
        <v>13</v>
      </c>
      <c r="G249" s="204">
        <f t="shared" si="124"/>
        <v>548566</v>
      </c>
      <c r="H249" s="204">
        <f t="shared" si="124"/>
        <v>0</v>
      </c>
      <c r="I249" s="204">
        <f t="shared" si="84"/>
        <v>548566</v>
      </c>
      <c r="J249" s="204"/>
      <c r="K249" s="204"/>
      <c r="L249" s="224"/>
      <c r="M249" s="204"/>
      <c r="N249" s="204"/>
      <c r="O249" s="224"/>
    </row>
    <row r="250" spans="1:15" ht="33.75" x14ac:dyDescent="0.25">
      <c r="A250" s="284" t="s">
        <v>152</v>
      </c>
      <c r="B250" s="10">
        <v>927</v>
      </c>
      <c r="C250" s="174" t="s">
        <v>22</v>
      </c>
      <c r="D250" s="273" t="s">
        <v>46</v>
      </c>
      <c r="E250" s="274" t="s">
        <v>416</v>
      </c>
      <c r="F250" s="174" t="s">
        <v>15</v>
      </c>
      <c r="G250" s="204">
        <v>548566</v>
      </c>
      <c r="H250" s="204">
        <v>0</v>
      </c>
      <c r="I250" s="204">
        <f t="shared" si="84"/>
        <v>548566</v>
      </c>
      <c r="J250" s="204"/>
      <c r="K250" s="204"/>
      <c r="L250" s="224"/>
      <c r="M250" s="204"/>
      <c r="N250" s="204"/>
      <c r="O250" s="224"/>
    </row>
    <row r="251" spans="1:15" ht="39" x14ac:dyDescent="0.25">
      <c r="A251" s="261" t="s">
        <v>429</v>
      </c>
      <c r="B251" s="291">
        <v>927</v>
      </c>
      <c r="C251" s="281" t="s">
        <v>22</v>
      </c>
      <c r="D251" s="282" t="s">
        <v>46</v>
      </c>
      <c r="E251" s="288" t="s">
        <v>430</v>
      </c>
      <c r="F251" s="282" t="s">
        <v>8</v>
      </c>
      <c r="G251" s="237">
        <f>SUM(G252)</f>
        <v>100300</v>
      </c>
      <c r="H251" s="237">
        <f t="shared" ref="H251:I251" si="125">SUM(H252)</f>
        <v>0</v>
      </c>
      <c r="I251" s="237">
        <f t="shared" si="125"/>
        <v>100300</v>
      </c>
      <c r="J251" s="204"/>
      <c r="K251" s="204"/>
      <c r="L251" s="224"/>
      <c r="M251" s="204"/>
      <c r="N251" s="204"/>
      <c r="O251" s="224"/>
    </row>
    <row r="252" spans="1:15" x14ac:dyDescent="0.25">
      <c r="A252" s="277" t="s">
        <v>35</v>
      </c>
      <c r="B252" s="10">
        <v>927</v>
      </c>
      <c r="C252" s="174" t="s">
        <v>22</v>
      </c>
      <c r="D252" s="273" t="s">
        <v>46</v>
      </c>
      <c r="E252" s="274" t="s">
        <v>430</v>
      </c>
      <c r="F252" s="174" t="s">
        <v>36</v>
      </c>
      <c r="G252" s="204">
        <f>SUM(G253:G254)</f>
        <v>100300</v>
      </c>
      <c r="H252" s="204">
        <f t="shared" ref="H252:I252" si="126">SUM(H253:H254)</f>
        <v>0</v>
      </c>
      <c r="I252" s="204">
        <f t="shared" si="126"/>
        <v>100300</v>
      </c>
      <c r="J252" s="204"/>
      <c r="K252" s="204"/>
      <c r="L252" s="224"/>
      <c r="M252" s="204"/>
      <c r="N252" s="204"/>
      <c r="O252" s="224"/>
    </row>
    <row r="253" spans="1:15" x14ac:dyDescent="0.25">
      <c r="A253" s="284" t="s">
        <v>431</v>
      </c>
      <c r="B253" s="10">
        <v>927</v>
      </c>
      <c r="C253" s="174" t="s">
        <v>22</v>
      </c>
      <c r="D253" s="273" t="s">
        <v>46</v>
      </c>
      <c r="E253" s="274" t="s">
        <v>430</v>
      </c>
      <c r="F253" s="174" t="s">
        <v>432</v>
      </c>
      <c r="G253" s="204">
        <v>50000</v>
      </c>
      <c r="H253" s="204">
        <v>300</v>
      </c>
      <c r="I253" s="204">
        <f>SUM(G253+H253)</f>
        <v>50300</v>
      </c>
      <c r="J253" s="204"/>
      <c r="K253" s="204"/>
      <c r="L253" s="224"/>
      <c r="M253" s="204"/>
      <c r="N253" s="204"/>
      <c r="O253" s="224"/>
    </row>
    <row r="254" spans="1:15" x14ac:dyDescent="0.25">
      <c r="A254" s="159" t="s">
        <v>139</v>
      </c>
      <c r="B254" s="10">
        <v>927</v>
      </c>
      <c r="C254" s="174" t="s">
        <v>22</v>
      </c>
      <c r="D254" s="273" t="s">
        <v>46</v>
      </c>
      <c r="E254" s="274" t="s">
        <v>430</v>
      </c>
      <c r="F254" s="174" t="s">
        <v>138</v>
      </c>
      <c r="G254" s="204">
        <v>50300</v>
      </c>
      <c r="H254" s="204">
        <v>-300</v>
      </c>
      <c r="I254" s="204">
        <f>SUM(G254+H254)</f>
        <v>50000</v>
      </c>
      <c r="J254" s="204"/>
      <c r="K254" s="204"/>
      <c r="L254" s="224"/>
      <c r="M254" s="204"/>
      <c r="N254" s="204"/>
      <c r="O254" s="224"/>
    </row>
    <row r="255" spans="1:15" ht="26.25" x14ac:dyDescent="0.25">
      <c r="A255" s="231" t="s">
        <v>335</v>
      </c>
      <c r="B255" s="286">
        <v>927</v>
      </c>
      <c r="C255" s="287" t="s">
        <v>22</v>
      </c>
      <c r="D255" s="297" t="s">
        <v>46</v>
      </c>
      <c r="E255" s="288" t="s">
        <v>336</v>
      </c>
      <c r="F255" s="287" t="s">
        <v>8</v>
      </c>
      <c r="G255" s="237">
        <f>SUM(G256)</f>
        <v>100000</v>
      </c>
      <c r="H255" s="237">
        <f>SUM(H256)</f>
        <v>0</v>
      </c>
      <c r="I255" s="237">
        <f t="shared" si="84"/>
        <v>100000</v>
      </c>
      <c r="J255" s="237">
        <f t="shared" ref="J255:M256" si="127">SUM(J256)</f>
        <v>100000</v>
      </c>
      <c r="K255" s="237">
        <f>SUM(K256)</f>
        <v>0</v>
      </c>
      <c r="L255" s="224">
        <f t="shared" si="85"/>
        <v>100000</v>
      </c>
      <c r="M255" s="237">
        <f t="shared" si="127"/>
        <v>100000</v>
      </c>
      <c r="N255" s="237">
        <f>SUM(N256)</f>
        <v>0</v>
      </c>
      <c r="O255" s="224">
        <f t="shared" si="86"/>
        <v>100000</v>
      </c>
    </row>
    <row r="256" spans="1:15" x14ac:dyDescent="0.25">
      <c r="A256" s="159" t="s">
        <v>12</v>
      </c>
      <c r="B256" s="10">
        <v>927</v>
      </c>
      <c r="C256" s="174" t="s">
        <v>22</v>
      </c>
      <c r="D256" s="273" t="s">
        <v>46</v>
      </c>
      <c r="E256" s="274" t="s">
        <v>336</v>
      </c>
      <c r="F256" s="174" t="s">
        <v>13</v>
      </c>
      <c r="G256" s="204">
        <f>SUM(G257)</f>
        <v>100000</v>
      </c>
      <c r="H256" s="204">
        <f>SUM(H257)</f>
        <v>0</v>
      </c>
      <c r="I256" s="204">
        <f t="shared" si="84"/>
        <v>100000</v>
      </c>
      <c r="J256" s="204">
        <f t="shared" si="127"/>
        <v>100000</v>
      </c>
      <c r="K256" s="204">
        <f>SUM(K257)</f>
        <v>0</v>
      </c>
      <c r="L256" s="224">
        <f t="shared" si="85"/>
        <v>100000</v>
      </c>
      <c r="M256" s="204">
        <f t="shared" si="127"/>
        <v>100000</v>
      </c>
      <c r="N256" s="204">
        <f>SUM(N257)</f>
        <v>0</v>
      </c>
      <c r="O256" s="224">
        <f t="shared" si="86"/>
        <v>100000</v>
      </c>
    </row>
    <row r="257" spans="1:15" ht="34.5" x14ac:dyDescent="0.25">
      <c r="A257" s="159" t="s">
        <v>152</v>
      </c>
      <c r="B257" s="10">
        <v>927</v>
      </c>
      <c r="C257" s="174" t="s">
        <v>22</v>
      </c>
      <c r="D257" s="273" t="s">
        <v>46</v>
      </c>
      <c r="E257" s="274" t="s">
        <v>336</v>
      </c>
      <c r="F257" s="174" t="s">
        <v>15</v>
      </c>
      <c r="G257" s="204">
        <v>100000</v>
      </c>
      <c r="H257" s="204"/>
      <c r="I257" s="204">
        <f t="shared" si="84"/>
        <v>100000</v>
      </c>
      <c r="J257" s="204">
        <v>100000</v>
      </c>
      <c r="K257" s="204">
        <v>0</v>
      </c>
      <c r="L257" s="224">
        <f t="shared" si="85"/>
        <v>100000</v>
      </c>
      <c r="M257" s="204">
        <v>100000</v>
      </c>
      <c r="N257" s="204">
        <v>0</v>
      </c>
      <c r="O257" s="224">
        <f t="shared" si="86"/>
        <v>100000</v>
      </c>
    </row>
    <row r="258" spans="1:15" x14ac:dyDescent="0.25">
      <c r="A258" s="319" t="s">
        <v>264</v>
      </c>
      <c r="B258" s="291">
        <v>927</v>
      </c>
      <c r="C258" s="281" t="s">
        <v>22</v>
      </c>
      <c r="D258" s="282" t="s">
        <v>46</v>
      </c>
      <c r="E258" s="288">
        <v>1101281170</v>
      </c>
      <c r="F258" s="282" t="s">
        <v>8</v>
      </c>
      <c r="G258" s="237">
        <f t="shared" ref="G258:N262" si="128">SUM(G259)</f>
        <v>5000</v>
      </c>
      <c r="H258" s="237">
        <f t="shared" si="128"/>
        <v>0</v>
      </c>
      <c r="I258" s="237">
        <f t="shared" si="84"/>
        <v>5000</v>
      </c>
      <c r="J258" s="237">
        <f t="shared" si="128"/>
        <v>0</v>
      </c>
      <c r="K258" s="237">
        <f t="shared" si="128"/>
        <v>0</v>
      </c>
      <c r="L258" s="191">
        <f t="shared" si="85"/>
        <v>0</v>
      </c>
      <c r="M258" s="237">
        <f t="shared" si="128"/>
        <v>0</v>
      </c>
      <c r="N258" s="237">
        <f t="shared" si="128"/>
        <v>0</v>
      </c>
      <c r="O258" s="191">
        <f t="shared" si="86"/>
        <v>0</v>
      </c>
    </row>
    <row r="259" spans="1:15" x14ac:dyDescent="0.25">
      <c r="A259" s="159" t="s">
        <v>12</v>
      </c>
      <c r="B259" s="10">
        <v>927</v>
      </c>
      <c r="C259" s="174" t="s">
        <v>22</v>
      </c>
      <c r="D259" s="273" t="s">
        <v>46</v>
      </c>
      <c r="E259" s="274">
        <v>1101281170</v>
      </c>
      <c r="F259" s="174" t="s">
        <v>13</v>
      </c>
      <c r="G259" s="204">
        <f t="shared" si="128"/>
        <v>5000</v>
      </c>
      <c r="H259" s="204">
        <f t="shared" si="128"/>
        <v>0</v>
      </c>
      <c r="I259" s="204">
        <f t="shared" ref="I259:I317" si="129">SUM(G259+H259)</f>
        <v>5000</v>
      </c>
      <c r="J259" s="204">
        <f t="shared" si="128"/>
        <v>0</v>
      </c>
      <c r="K259" s="204">
        <f t="shared" si="128"/>
        <v>0</v>
      </c>
      <c r="L259" s="224">
        <f t="shared" ref="L259:L317" si="130">SUM(J259+K259)</f>
        <v>0</v>
      </c>
      <c r="M259" s="204">
        <f t="shared" si="128"/>
        <v>0</v>
      </c>
      <c r="N259" s="204">
        <f t="shared" si="128"/>
        <v>0</v>
      </c>
      <c r="O259" s="224">
        <f t="shared" ref="O259:O317" si="131">SUM(M259+N259)</f>
        <v>0</v>
      </c>
    </row>
    <row r="260" spans="1:15" ht="33.75" x14ac:dyDescent="0.25">
      <c r="A260" s="284" t="s">
        <v>152</v>
      </c>
      <c r="B260" s="10">
        <v>927</v>
      </c>
      <c r="C260" s="174" t="s">
        <v>22</v>
      </c>
      <c r="D260" s="273" t="s">
        <v>46</v>
      </c>
      <c r="E260" s="274">
        <v>1101281170</v>
      </c>
      <c r="F260" s="174" t="s">
        <v>15</v>
      </c>
      <c r="G260" s="204">
        <v>5000</v>
      </c>
      <c r="H260" s="204">
        <v>0</v>
      </c>
      <c r="I260" s="204">
        <f t="shared" si="129"/>
        <v>5000</v>
      </c>
      <c r="J260" s="204"/>
      <c r="K260" s="204">
        <v>0</v>
      </c>
      <c r="L260" s="224">
        <f t="shared" si="130"/>
        <v>0</v>
      </c>
      <c r="M260" s="204"/>
      <c r="N260" s="204">
        <v>0</v>
      </c>
      <c r="O260" s="224">
        <f t="shared" si="131"/>
        <v>0</v>
      </c>
    </row>
    <row r="261" spans="1:15" ht="89.25" x14ac:dyDescent="0.25">
      <c r="A261" s="318" t="s">
        <v>422</v>
      </c>
      <c r="B261" s="291">
        <v>927</v>
      </c>
      <c r="C261" s="281" t="s">
        <v>22</v>
      </c>
      <c r="D261" s="282" t="s">
        <v>46</v>
      </c>
      <c r="E261" s="288" t="s">
        <v>421</v>
      </c>
      <c r="F261" s="282" t="s">
        <v>8</v>
      </c>
      <c r="G261" s="237">
        <f t="shared" si="128"/>
        <v>257000</v>
      </c>
      <c r="H261" s="237">
        <f t="shared" si="128"/>
        <v>0</v>
      </c>
      <c r="I261" s="237">
        <f t="shared" si="129"/>
        <v>257000</v>
      </c>
      <c r="J261" s="204"/>
      <c r="K261" s="204"/>
      <c r="L261" s="224"/>
      <c r="M261" s="204"/>
      <c r="N261" s="204"/>
      <c r="O261" s="224"/>
    </row>
    <row r="262" spans="1:15" x14ac:dyDescent="0.25">
      <c r="A262" s="159" t="s">
        <v>12</v>
      </c>
      <c r="B262" s="10">
        <v>927</v>
      </c>
      <c r="C262" s="174" t="s">
        <v>22</v>
      </c>
      <c r="D262" s="273" t="s">
        <v>46</v>
      </c>
      <c r="E262" s="274" t="s">
        <v>421</v>
      </c>
      <c r="F262" s="174" t="s">
        <v>13</v>
      </c>
      <c r="G262" s="204">
        <f t="shared" si="128"/>
        <v>257000</v>
      </c>
      <c r="H262" s="204">
        <f t="shared" si="128"/>
        <v>0</v>
      </c>
      <c r="I262" s="204">
        <f t="shared" ref="I262:I263" si="132">SUM(G262+H262)</f>
        <v>257000</v>
      </c>
      <c r="J262" s="204"/>
      <c r="K262" s="204"/>
      <c r="L262" s="224"/>
      <c r="M262" s="204"/>
      <c r="N262" s="204"/>
      <c r="O262" s="224"/>
    </row>
    <row r="263" spans="1:15" ht="33.75" x14ac:dyDescent="0.25">
      <c r="A263" s="284" t="s">
        <v>152</v>
      </c>
      <c r="B263" s="10">
        <v>927</v>
      </c>
      <c r="C263" s="174" t="s">
        <v>22</v>
      </c>
      <c r="D263" s="273" t="s">
        <v>46</v>
      </c>
      <c r="E263" s="274" t="s">
        <v>421</v>
      </c>
      <c r="F263" s="174" t="s">
        <v>15</v>
      </c>
      <c r="G263" s="204">
        <v>257000</v>
      </c>
      <c r="H263" s="204">
        <v>0</v>
      </c>
      <c r="I263" s="204">
        <f t="shared" si="132"/>
        <v>257000</v>
      </c>
      <c r="J263" s="204"/>
      <c r="K263" s="204"/>
      <c r="L263" s="224"/>
      <c r="M263" s="204"/>
      <c r="N263" s="204"/>
      <c r="O263" s="224"/>
    </row>
    <row r="264" spans="1:15" ht="18" x14ac:dyDescent="0.25">
      <c r="A264" s="298" t="s">
        <v>51</v>
      </c>
      <c r="B264" s="287" t="s">
        <v>87</v>
      </c>
      <c r="C264" s="287" t="s">
        <v>24</v>
      </c>
      <c r="D264" s="288" t="s">
        <v>7</v>
      </c>
      <c r="E264" s="288" t="s">
        <v>115</v>
      </c>
      <c r="F264" s="288" t="s">
        <v>8</v>
      </c>
      <c r="G264" s="237">
        <f t="shared" ref="G264:N267" si="133">SUM(G265)</f>
        <v>1599926</v>
      </c>
      <c r="H264" s="237">
        <f t="shared" si="133"/>
        <v>0</v>
      </c>
      <c r="I264" s="237">
        <f t="shared" si="129"/>
        <v>1599926</v>
      </c>
      <c r="J264" s="237">
        <f t="shared" si="133"/>
        <v>1713539</v>
      </c>
      <c r="K264" s="237">
        <f t="shared" si="133"/>
        <v>0</v>
      </c>
      <c r="L264" s="191">
        <f t="shared" si="130"/>
        <v>1713539</v>
      </c>
      <c r="M264" s="237">
        <f t="shared" si="133"/>
        <v>1779749</v>
      </c>
      <c r="N264" s="237">
        <f t="shared" si="133"/>
        <v>0</v>
      </c>
      <c r="O264" s="191">
        <f t="shared" si="131"/>
        <v>1779749</v>
      </c>
    </row>
    <row r="265" spans="1:15" x14ac:dyDescent="0.25">
      <c r="A265" s="317" t="s">
        <v>52</v>
      </c>
      <c r="B265" s="291">
        <v>927</v>
      </c>
      <c r="C265" s="281" t="s">
        <v>24</v>
      </c>
      <c r="D265" s="281" t="s">
        <v>10</v>
      </c>
      <c r="E265" s="283" t="s">
        <v>115</v>
      </c>
      <c r="F265" s="282" t="s">
        <v>8</v>
      </c>
      <c r="G265" s="237">
        <f t="shared" si="133"/>
        <v>1599926</v>
      </c>
      <c r="H265" s="237">
        <f t="shared" si="133"/>
        <v>0</v>
      </c>
      <c r="I265" s="237">
        <f t="shared" si="129"/>
        <v>1599926</v>
      </c>
      <c r="J265" s="237">
        <f t="shared" si="133"/>
        <v>1713539</v>
      </c>
      <c r="K265" s="237">
        <f t="shared" si="133"/>
        <v>0</v>
      </c>
      <c r="L265" s="191">
        <f t="shared" si="130"/>
        <v>1713539</v>
      </c>
      <c r="M265" s="237">
        <f t="shared" si="133"/>
        <v>1779749</v>
      </c>
      <c r="N265" s="237">
        <f t="shared" si="133"/>
        <v>0</v>
      </c>
      <c r="O265" s="191">
        <f t="shared" si="131"/>
        <v>1779749</v>
      </c>
    </row>
    <row r="266" spans="1:15" ht="39" x14ac:dyDescent="0.25">
      <c r="A266" s="231" t="s">
        <v>372</v>
      </c>
      <c r="B266" s="10">
        <v>927</v>
      </c>
      <c r="C266" s="174" t="s">
        <v>24</v>
      </c>
      <c r="D266" s="174" t="s">
        <v>10</v>
      </c>
      <c r="E266" s="175" t="s">
        <v>175</v>
      </c>
      <c r="F266" s="273" t="s">
        <v>8</v>
      </c>
      <c r="G266" s="204">
        <f t="shared" si="133"/>
        <v>1599926</v>
      </c>
      <c r="H266" s="204">
        <f t="shared" si="133"/>
        <v>0</v>
      </c>
      <c r="I266" s="204">
        <f t="shared" si="129"/>
        <v>1599926</v>
      </c>
      <c r="J266" s="204">
        <f t="shared" si="133"/>
        <v>1713539</v>
      </c>
      <c r="K266" s="204">
        <f t="shared" si="133"/>
        <v>0</v>
      </c>
      <c r="L266" s="224">
        <f t="shared" si="130"/>
        <v>1713539</v>
      </c>
      <c r="M266" s="204">
        <f t="shared" si="133"/>
        <v>1779749</v>
      </c>
      <c r="N266" s="204">
        <f t="shared" si="133"/>
        <v>0</v>
      </c>
      <c r="O266" s="224">
        <f t="shared" si="131"/>
        <v>1779749</v>
      </c>
    </row>
    <row r="267" spans="1:15" x14ac:dyDescent="0.25">
      <c r="A267" s="159" t="s">
        <v>47</v>
      </c>
      <c r="B267" s="10">
        <v>927</v>
      </c>
      <c r="C267" s="174" t="s">
        <v>24</v>
      </c>
      <c r="D267" s="174" t="s">
        <v>10</v>
      </c>
      <c r="E267" s="175" t="s">
        <v>175</v>
      </c>
      <c r="F267" s="174" t="s">
        <v>48</v>
      </c>
      <c r="G267" s="204">
        <f>SUM(G268)</f>
        <v>1599926</v>
      </c>
      <c r="H267" s="204">
        <f>SUM(H268)</f>
        <v>0</v>
      </c>
      <c r="I267" s="204">
        <f t="shared" si="129"/>
        <v>1599926</v>
      </c>
      <c r="J267" s="204">
        <f t="shared" si="133"/>
        <v>1713539</v>
      </c>
      <c r="K267" s="204">
        <f>SUM(K268)</f>
        <v>0</v>
      </c>
      <c r="L267" s="224">
        <f t="shared" si="130"/>
        <v>1713539</v>
      </c>
      <c r="M267" s="204">
        <f t="shared" si="133"/>
        <v>1779749</v>
      </c>
      <c r="N267" s="204">
        <f>SUM(N268)</f>
        <v>0</v>
      </c>
      <c r="O267" s="224">
        <f t="shared" si="131"/>
        <v>1779749</v>
      </c>
    </row>
    <row r="268" spans="1:15" x14ac:dyDescent="0.25">
      <c r="A268" s="159" t="s">
        <v>142</v>
      </c>
      <c r="B268" s="10">
        <v>927</v>
      </c>
      <c r="C268" s="174" t="s">
        <v>24</v>
      </c>
      <c r="D268" s="174" t="s">
        <v>10</v>
      </c>
      <c r="E268" s="175" t="s">
        <v>175</v>
      </c>
      <c r="F268" s="174" t="s">
        <v>141</v>
      </c>
      <c r="G268" s="204">
        <v>1599926</v>
      </c>
      <c r="H268" s="204">
        <v>0</v>
      </c>
      <c r="I268" s="204">
        <f t="shared" si="129"/>
        <v>1599926</v>
      </c>
      <c r="J268" s="204">
        <v>1713539</v>
      </c>
      <c r="K268" s="204">
        <v>0</v>
      </c>
      <c r="L268" s="224">
        <f t="shared" si="130"/>
        <v>1713539</v>
      </c>
      <c r="M268" s="204">
        <v>1779749</v>
      </c>
      <c r="N268" s="204">
        <v>0</v>
      </c>
      <c r="O268" s="224">
        <f t="shared" si="131"/>
        <v>1779749</v>
      </c>
    </row>
    <row r="269" spans="1:15" ht="33" x14ac:dyDescent="0.25">
      <c r="A269" s="320" t="s">
        <v>9</v>
      </c>
      <c r="B269" s="286">
        <v>927</v>
      </c>
      <c r="C269" s="287" t="s">
        <v>10</v>
      </c>
      <c r="D269" s="288" t="s">
        <v>7</v>
      </c>
      <c r="E269" s="288" t="s">
        <v>115</v>
      </c>
      <c r="F269" s="287" t="s">
        <v>8</v>
      </c>
      <c r="G269" s="237">
        <f t="shared" ref="G269:N270" si="134">SUM(G270)</f>
        <v>4791238</v>
      </c>
      <c r="H269" s="237">
        <f t="shared" si="134"/>
        <v>0</v>
      </c>
      <c r="I269" s="237">
        <f t="shared" si="129"/>
        <v>4791238</v>
      </c>
      <c r="J269" s="237">
        <f t="shared" si="134"/>
        <v>3316943</v>
      </c>
      <c r="K269" s="237">
        <f t="shared" si="134"/>
        <v>0</v>
      </c>
      <c r="L269" s="191">
        <f t="shared" si="130"/>
        <v>3316943</v>
      </c>
      <c r="M269" s="237">
        <f t="shared" si="134"/>
        <v>3311443</v>
      </c>
      <c r="N269" s="237">
        <f t="shared" si="134"/>
        <v>0</v>
      </c>
      <c r="O269" s="191">
        <f t="shared" si="131"/>
        <v>3311443</v>
      </c>
    </row>
    <row r="270" spans="1:15" ht="39" x14ac:dyDescent="0.25">
      <c r="A270" s="317" t="s">
        <v>76</v>
      </c>
      <c r="B270" s="291">
        <v>927</v>
      </c>
      <c r="C270" s="281" t="s">
        <v>10</v>
      </c>
      <c r="D270" s="283" t="s">
        <v>27</v>
      </c>
      <c r="E270" s="283" t="s">
        <v>115</v>
      </c>
      <c r="F270" s="281" t="s">
        <v>8</v>
      </c>
      <c r="G270" s="237">
        <f>SUM(G271+G278)</f>
        <v>4791238</v>
      </c>
      <c r="H270" s="237">
        <f>SUM(H271+H278)</f>
        <v>0</v>
      </c>
      <c r="I270" s="237">
        <f t="shared" si="129"/>
        <v>4791238</v>
      </c>
      <c r="J270" s="237">
        <f t="shared" si="134"/>
        <v>3316943</v>
      </c>
      <c r="K270" s="237">
        <f>SUM(K271)</f>
        <v>0</v>
      </c>
      <c r="L270" s="191">
        <f t="shared" si="130"/>
        <v>3316943</v>
      </c>
      <c r="M270" s="237">
        <f t="shared" si="134"/>
        <v>3311443</v>
      </c>
      <c r="N270" s="237">
        <f>SUM(N271)</f>
        <v>0</v>
      </c>
      <c r="O270" s="191">
        <f t="shared" si="131"/>
        <v>3311443</v>
      </c>
    </row>
    <row r="271" spans="1:15" x14ac:dyDescent="0.25">
      <c r="A271" s="231" t="s">
        <v>222</v>
      </c>
      <c r="B271" s="286">
        <v>927</v>
      </c>
      <c r="C271" s="287" t="s">
        <v>10</v>
      </c>
      <c r="D271" s="288" t="s">
        <v>27</v>
      </c>
      <c r="E271" s="288" t="s">
        <v>221</v>
      </c>
      <c r="F271" s="297" t="s">
        <v>8</v>
      </c>
      <c r="G271" s="237">
        <f>SUM(G272+G274+G276)</f>
        <v>3357367</v>
      </c>
      <c r="H271" s="237">
        <f>SUM(H272+H274+H276)</f>
        <v>0</v>
      </c>
      <c r="I271" s="237">
        <f t="shared" si="129"/>
        <v>3357367</v>
      </c>
      <c r="J271" s="237">
        <f t="shared" ref="J271:M271" si="135">SUM(J272+J274+J276)</f>
        <v>3316943</v>
      </c>
      <c r="K271" s="237">
        <f>SUM(K272+K274+K276)</f>
        <v>0</v>
      </c>
      <c r="L271" s="191">
        <f t="shared" si="130"/>
        <v>3316943</v>
      </c>
      <c r="M271" s="237">
        <f t="shared" si="135"/>
        <v>3311443</v>
      </c>
      <c r="N271" s="237">
        <f>SUM(N272+N274+N276)</f>
        <v>0</v>
      </c>
      <c r="O271" s="191">
        <f t="shared" si="131"/>
        <v>3311443</v>
      </c>
    </row>
    <row r="272" spans="1:15" ht="43.5" x14ac:dyDescent="0.25">
      <c r="A272" s="277" t="s">
        <v>29</v>
      </c>
      <c r="B272" s="10">
        <v>927</v>
      </c>
      <c r="C272" s="174" t="s">
        <v>10</v>
      </c>
      <c r="D272" s="175" t="s">
        <v>27</v>
      </c>
      <c r="E272" s="274" t="s">
        <v>221</v>
      </c>
      <c r="F272" s="174" t="s">
        <v>30</v>
      </c>
      <c r="G272" s="204">
        <f>SUM(G273)</f>
        <v>2564940</v>
      </c>
      <c r="H272" s="204">
        <f>SUM(H273)</f>
        <v>0</v>
      </c>
      <c r="I272" s="204">
        <f t="shared" si="129"/>
        <v>2564940</v>
      </c>
      <c r="J272" s="204">
        <f t="shared" ref="J272:M272" si="136">SUM(J273)</f>
        <v>2564940</v>
      </c>
      <c r="K272" s="204">
        <f>SUM(K273)</f>
        <v>0</v>
      </c>
      <c r="L272" s="224">
        <f t="shared" si="130"/>
        <v>2564940</v>
      </c>
      <c r="M272" s="204">
        <f t="shared" si="136"/>
        <v>2564940</v>
      </c>
      <c r="N272" s="204">
        <f>SUM(N273)</f>
        <v>0</v>
      </c>
      <c r="O272" s="224">
        <f t="shared" si="131"/>
        <v>2564940</v>
      </c>
    </row>
    <row r="273" spans="1:15" x14ac:dyDescent="0.25">
      <c r="A273" s="159" t="s">
        <v>33</v>
      </c>
      <c r="B273" s="10">
        <v>927</v>
      </c>
      <c r="C273" s="174" t="s">
        <v>10</v>
      </c>
      <c r="D273" s="175" t="s">
        <v>27</v>
      </c>
      <c r="E273" s="274" t="s">
        <v>221</v>
      </c>
      <c r="F273" s="174" t="s">
        <v>34</v>
      </c>
      <c r="G273" s="204">
        <v>2564940</v>
      </c>
      <c r="H273" s="204">
        <v>0</v>
      </c>
      <c r="I273" s="204">
        <f t="shared" si="129"/>
        <v>2564940</v>
      </c>
      <c r="J273" s="204">
        <v>2564940</v>
      </c>
      <c r="K273" s="204">
        <v>0</v>
      </c>
      <c r="L273" s="224">
        <f t="shared" si="130"/>
        <v>2564940</v>
      </c>
      <c r="M273" s="204">
        <v>2564940</v>
      </c>
      <c r="N273" s="204">
        <v>0</v>
      </c>
      <c r="O273" s="224">
        <f t="shared" si="131"/>
        <v>2564940</v>
      </c>
    </row>
    <row r="274" spans="1:15" x14ac:dyDescent="0.25">
      <c r="A274" s="159" t="s">
        <v>12</v>
      </c>
      <c r="B274" s="10">
        <v>927</v>
      </c>
      <c r="C274" s="174" t="s">
        <v>10</v>
      </c>
      <c r="D274" s="175" t="s">
        <v>27</v>
      </c>
      <c r="E274" s="274" t="s">
        <v>221</v>
      </c>
      <c r="F274" s="174" t="s">
        <v>13</v>
      </c>
      <c r="G274" s="204">
        <f>SUM(G275)</f>
        <v>789627</v>
      </c>
      <c r="H274" s="204">
        <f>SUM(H275)</f>
        <v>0</v>
      </c>
      <c r="I274" s="204">
        <f t="shared" si="129"/>
        <v>789627</v>
      </c>
      <c r="J274" s="204">
        <f t="shared" ref="J274:M274" si="137">SUM(J275)</f>
        <v>749203</v>
      </c>
      <c r="K274" s="204">
        <f>SUM(K275)</f>
        <v>0</v>
      </c>
      <c r="L274" s="224">
        <f t="shared" si="130"/>
        <v>749203</v>
      </c>
      <c r="M274" s="204">
        <f t="shared" si="137"/>
        <v>743703</v>
      </c>
      <c r="N274" s="204">
        <f>SUM(N275)</f>
        <v>0</v>
      </c>
      <c r="O274" s="224">
        <f t="shared" si="131"/>
        <v>743703</v>
      </c>
    </row>
    <row r="275" spans="1:15" ht="33.75" x14ac:dyDescent="0.25">
      <c r="A275" s="284" t="s">
        <v>152</v>
      </c>
      <c r="B275" s="10">
        <v>927</v>
      </c>
      <c r="C275" s="174" t="s">
        <v>10</v>
      </c>
      <c r="D275" s="175" t="s">
        <v>27</v>
      </c>
      <c r="E275" s="274" t="s">
        <v>221</v>
      </c>
      <c r="F275" s="174" t="s">
        <v>15</v>
      </c>
      <c r="G275" s="204">
        <v>789627</v>
      </c>
      <c r="H275" s="204">
        <v>0</v>
      </c>
      <c r="I275" s="204">
        <f t="shared" si="129"/>
        <v>789627</v>
      </c>
      <c r="J275" s="204">
        <v>749203</v>
      </c>
      <c r="K275" s="204">
        <v>0</v>
      </c>
      <c r="L275" s="224">
        <f t="shared" si="130"/>
        <v>749203</v>
      </c>
      <c r="M275" s="204">
        <v>743703</v>
      </c>
      <c r="N275" s="204">
        <v>0</v>
      </c>
      <c r="O275" s="224">
        <f t="shared" si="131"/>
        <v>743703</v>
      </c>
    </row>
    <row r="276" spans="1:15" x14ac:dyDescent="0.25">
      <c r="A276" s="159" t="s">
        <v>35</v>
      </c>
      <c r="B276" s="10">
        <v>927</v>
      </c>
      <c r="C276" s="174" t="s">
        <v>10</v>
      </c>
      <c r="D276" s="175" t="s">
        <v>27</v>
      </c>
      <c r="E276" s="274" t="s">
        <v>221</v>
      </c>
      <c r="F276" s="174" t="s">
        <v>36</v>
      </c>
      <c r="G276" s="204">
        <f>SUM(G277)</f>
        <v>2800</v>
      </c>
      <c r="H276" s="204">
        <f>SUM(H277)</f>
        <v>0</v>
      </c>
      <c r="I276" s="204">
        <f t="shared" si="129"/>
        <v>2800</v>
      </c>
      <c r="J276" s="204">
        <f t="shared" ref="J276:M276" si="138">SUM(J277)</f>
        <v>2800</v>
      </c>
      <c r="K276" s="204">
        <f>SUM(K277)</f>
        <v>0</v>
      </c>
      <c r="L276" s="224">
        <f t="shared" si="130"/>
        <v>2800</v>
      </c>
      <c r="M276" s="204">
        <f t="shared" si="138"/>
        <v>2800</v>
      </c>
      <c r="N276" s="204">
        <f>SUM(N277)</f>
        <v>0</v>
      </c>
      <c r="O276" s="224">
        <f t="shared" si="131"/>
        <v>2800</v>
      </c>
    </row>
    <row r="277" spans="1:15" x14ac:dyDescent="0.25">
      <c r="A277" s="159" t="s">
        <v>139</v>
      </c>
      <c r="B277" s="10">
        <v>927</v>
      </c>
      <c r="C277" s="174" t="s">
        <v>10</v>
      </c>
      <c r="D277" s="175" t="s">
        <v>27</v>
      </c>
      <c r="E277" s="274" t="s">
        <v>221</v>
      </c>
      <c r="F277" s="174" t="s">
        <v>138</v>
      </c>
      <c r="G277" s="204">
        <v>2800</v>
      </c>
      <c r="H277" s="204">
        <v>0</v>
      </c>
      <c r="I277" s="204">
        <f t="shared" si="129"/>
        <v>2800</v>
      </c>
      <c r="J277" s="204">
        <v>2800</v>
      </c>
      <c r="K277" s="204">
        <v>0</v>
      </c>
      <c r="L277" s="224">
        <f t="shared" si="130"/>
        <v>2800</v>
      </c>
      <c r="M277" s="204">
        <v>2800</v>
      </c>
      <c r="N277" s="204">
        <v>0</v>
      </c>
      <c r="O277" s="224">
        <f t="shared" si="131"/>
        <v>2800</v>
      </c>
    </row>
    <row r="278" spans="1:15" ht="39" x14ac:dyDescent="0.25">
      <c r="A278" s="231" t="s">
        <v>403</v>
      </c>
      <c r="B278" s="286">
        <v>927</v>
      </c>
      <c r="C278" s="287" t="s">
        <v>10</v>
      </c>
      <c r="D278" s="288" t="s">
        <v>27</v>
      </c>
      <c r="E278" s="288" t="s">
        <v>404</v>
      </c>
      <c r="F278" s="297" t="s">
        <v>8</v>
      </c>
      <c r="G278" s="237">
        <f t="shared" ref="G278:H279" si="139">SUM(G279)</f>
        <v>1433871</v>
      </c>
      <c r="H278" s="237">
        <f t="shared" si="139"/>
        <v>0</v>
      </c>
      <c r="I278" s="237">
        <f t="shared" ref="I278:I280" si="140">SUM(G278+H278)</f>
        <v>1433871</v>
      </c>
      <c r="J278" s="204"/>
      <c r="K278" s="204"/>
      <c r="L278" s="224"/>
      <c r="M278" s="204"/>
      <c r="N278" s="204"/>
      <c r="O278" s="224"/>
    </row>
    <row r="279" spans="1:15" x14ac:dyDescent="0.25">
      <c r="A279" s="159" t="s">
        <v>12</v>
      </c>
      <c r="B279" s="10">
        <v>927</v>
      </c>
      <c r="C279" s="174" t="s">
        <v>10</v>
      </c>
      <c r="D279" s="175" t="s">
        <v>27</v>
      </c>
      <c r="E279" s="274" t="s">
        <v>404</v>
      </c>
      <c r="F279" s="174" t="s">
        <v>13</v>
      </c>
      <c r="G279" s="204">
        <f t="shared" si="139"/>
        <v>1433871</v>
      </c>
      <c r="H279" s="204">
        <f t="shared" si="139"/>
        <v>0</v>
      </c>
      <c r="I279" s="204">
        <f t="shared" si="140"/>
        <v>1433871</v>
      </c>
      <c r="J279" s="204"/>
      <c r="K279" s="204"/>
      <c r="L279" s="224"/>
      <c r="M279" s="204"/>
      <c r="N279" s="204"/>
      <c r="O279" s="224"/>
    </row>
    <row r="280" spans="1:15" ht="33.75" x14ac:dyDescent="0.25">
      <c r="A280" s="284" t="s">
        <v>152</v>
      </c>
      <c r="B280" s="10">
        <v>927</v>
      </c>
      <c r="C280" s="174" t="s">
        <v>10</v>
      </c>
      <c r="D280" s="175" t="s">
        <v>27</v>
      </c>
      <c r="E280" s="274" t="s">
        <v>404</v>
      </c>
      <c r="F280" s="174" t="s">
        <v>15</v>
      </c>
      <c r="G280" s="204">
        <v>1433871</v>
      </c>
      <c r="H280" s="204"/>
      <c r="I280" s="204">
        <f t="shared" si="140"/>
        <v>1433871</v>
      </c>
      <c r="J280" s="204"/>
      <c r="K280" s="204"/>
      <c r="L280" s="224"/>
      <c r="M280" s="204"/>
      <c r="N280" s="204"/>
      <c r="O280" s="224"/>
    </row>
    <row r="281" spans="1:15" ht="18" x14ac:dyDescent="0.25">
      <c r="A281" s="298" t="s">
        <v>79</v>
      </c>
      <c r="B281" s="286">
        <v>927</v>
      </c>
      <c r="C281" s="287" t="s">
        <v>40</v>
      </c>
      <c r="D281" s="288" t="s">
        <v>7</v>
      </c>
      <c r="E281" s="288" t="s">
        <v>115</v>
      </c>
      <c r="F281" s="287" t="s">
        <v>8</v>
      </c>
      <c r="G281" s="237">
        <f>SUM(G282+G302+G286+G290)</f>
        <v>23253389.789999999</v>
      </c>
      <c r="H281" s="237">
        <f>SUM(H282+H302+H286+H290)</f>
        <v>0</v>
      </c>
      <c r="I281" s="237">
        <f t="shared" si="129"/>
        <v>23253389.789999999</v>
      </c>
      <c r="J281" s="237">
        <f>SUM(J282+J302+J286+J290)</f>
        <v>14454521.380000001</v>
      </c>
      <c r="K281" s="237">
        <f>SUM(K282+K302+K286+K290)</f>
        <v>0</v>
      </c>
      <c r="L281" s="191">
        <f t="shared" si="130"/>
        <v>14454521.380000001</v>
      </c>
      <c r="M281" s="237">
        <f>SUM(M282+M302+M286+M290)</f>
        <v>19950280.300000001</v>
      </c>
      <c r="N281" s="237">
        <f>SUM(N282+N302+N286+N290)</f>
        <v>0</v>
      </c>
      <c r="O281" s="191">
        <f t="shared" si="131"/>
        <v>19950280.300000001</v>
      </c>
    </row>
    <row r="282" spans="1:15" x14ac:dyDescent="0.25">
      <c r="A282" s="293" t="s">
        <v>80</v>
      </c>
      <c r="B282" s="291">
        <v>927</v>
      </c>
      <c r="C282" s="281" t="s">
        <v>40</v>
      </c>
      <c r="D282" s="283" t="s">
        <v>56</v>
      </c>
      <c r="E282" s="283" t="s">
        <v>115</v>
      </c>
      <c r="F282" s="281" t="s">
        <v>8</v>
      </c>
      <c r="G282" s="237">
        <f>SUM(G283)</f>
        <v>130392.4</v>
      </c>
      <c r="H282" s="237">
        <f>SUM(H283)</f>
        <v>0</v>
      </c>
      <c r="I282" s="237">
        <f t="shared" si="129"/>
        <v>130392.4</v>
      </c>
      <c r="J282" s="237">
        <f t="shared" ref="J282:M282" si="141">SUM(J283)</f>
        <v>117299.85</v>
      </c>
      <c r="K282" s="237">
        <f>SUM(K283)</f>
        <v>0</v>
      </c>
      <c r="L282" s="191">
        <f t="shared" si="130"/>
        <v>117299.85</v>
      </c>
      <c r="M282" s="237">
        <f t="shared" si="141"/>
        <v>104207.3</v>
      </c>
      <c r="N282" s="237">
        <f>SUM(N283)</f>
        <v>0</v>
      </c>
      <c r="O282" s="191">
        <f t="shared" si="131"/>
        <v>104207.3</v>
      </c>
    </row>
    <row r="283" spans="1:15" ht="96.75" x14ac:dyDescent="0.25">
      <c r="A283" s="321" t="s">
        <v>375</v>
      </c>
      <c r="B283" s="10">
        <v>927</v>
      </c>
      <c r="C283" s="174" t="s">
        <v>40</v>
      </c>
      <c r="D283" s="175" t="s">
        <v>56</v>
      </c>
      <c r="E283" s="175" t="s">
        <v>287</v>
      </c>
      <c r="F283" s="273" t="s">
        <v>8</v>
      </c>
      <c r="G283" s="204">
        <f t="shared" ref="G283:N284" si="142">SUM(G284)</f>
        <v>130392.4</v>
      </c>
      <c r="H283" s="204">
        <f t="shared" si="142"/>
        <v>0</v>
      </c>
      <c r="I283" s="204">
        <f t="shared" si="129"/>
        <v>130392.4</v>
      </c>
      <c r="J283" s="204">
        <f t="shared" si="142"/>
        <v>117299.85</v>
      </c>
      <c r="K283" s="204">
        <f t="shared" si="142"/>
        <v>0</v>
      </c>
      <c r="L283" s="224">
        <f t="shared" si="130"/>
        <v>117299.85</v>
      </c>
      <c r="M283" s="204">
        <f t="shared" si="142"/>
        <v>104207.3</v>
      </c>
      <c r="N283" s="204">
        <f t="shared" si="142"/>
        <v>0</v>
      </c>
      <c r="O283" s="224">
        <f t="shared" si="131"/>
        <v>104207.3</v>
      </c>
    </row>
    <row r="284" spans="1:15" x14ac:dyDescent="0.25">
      <c r="A284" s="159" t="s">
        <v>12</v>
      </c>
      <c r="B284" s="10">
        <v>927</v>
      </c>
      <c r="C284" s="174" t="s">
        <v>40</v>
      </c>
      <c r="D284" s="175" t="s">
        <v>56</v>
      </c>
      <c r="E284" s="175" t="s">
        <v>287</v>
      </c>
      <c r="F284" s="174" t="s">
        <v>13</v>
      </c>
      <c r="G284" s="204">
        <f t="shared" si="142"/>
        <v>130392.4</v>
      </c>
      <c r="H284" s="204">
        <f t="shared" si="142"/>
        <v>0</v>
      </c>
      <c r="I284" s="204">
        <f t="shared" si="129"/>
        <v>130392.4</v>
      </c>
      <c r="J284" s="204">
        <f t="shared" si="142"/>
        <v>117299.85</v>
      </c>
      <c r="K284" s="204">
        <f t="shared" si="142"/>
        <v>0</v>
      </c>
      <c r="L284" s="224">
        <f t="shared" si="130"/>
        <v>117299.85</v>
      </c>
      <c r="M284" s="204">
        <f t="shared" si="142"/>
        <v>104207.3</v>
      </c>
      <c r="N284" s="204">
        <f t="shared" si="142"/>
        <v>0</v>
      </c>
      <c r="O284" s="224">
        <f t="shared" si="131"/>
        <v>104207.3</v>
      </c>
    </row>
    <row r="285" spans="1:15" ht="33.75" x14ac:dyDescent="0.25">
      <c r="A285" s="284" t="s">
        <v>152</v>
      </c>
      <c r="B285" s="10">
        <v>927</v>
      </c>
      <c r="C285" s="174" t="s">
        <v>40</v>
      </c>
      <c r="D285" s="175" t="s">
        <v>56</v>
      </c>
      <c r="E285" s="175" t="s">
        <v>287</v>
      </c>
      <c r="F285" s="174" t="s">
        <v>15</v>
      </c>
      <c r="G285" s="204">
        <v>130392.4</v>
      </c>
      <c r="H285" s="204">
        <v>0</v>
      </c>
      <c r="I285" s="204">
        <f t="shared" si="129"/>
        <v>130392.4</v>
      </c>
      <c r="J285" s="204">
        <v>117299.85</v>
      </c>
      <c r="K285" s="204">
        <v>0</v>
      </c>
      <c r="L285" s="224">
        <f t="shared" si="130"/>
        <v>117299.85</v>
      </c>
      <c r="M285" s="204">
        <v>104207.3</v>
      </c>
      <c r="N285" s="204">
        <v>0</v>
      </c>
      <c r="O285" s="224">
        <f t="shared" si="131"/>
        <v>104207.3</v>
      </c>
    </row>
    <row r="286" spans="1:15" x14ac:dyDescent="0.25">
      <c r="A286" s="285" t="s">
        <v>140</v>
      </c>
      <c r="B286" s="286">
        <v>927</v>
      </c>
      <c r="C286" s="281" t="s">
        <v>40</v>
      </c>
      <c r="D286" s="281" t="s">
        <v>59</v>
      </c>
      <c r="E286" s="283" t="s">
        <v>115</v>
      </c>
      <c r="F286" s="282" t="s">
        <v>8</v>
      </c>
      <c r="G286" s="237">
        <f>SUM(G287)</f>
        <v>5191200</v>
      </c>
      <c r="H286" s="237">
        <f>SUM(H287)</f>
        <v>0</v>
      </c>
      <c r="I286" s="237">
        <f t="shared" si="129"/>
        <v>5191200</v>
      </c>
      <c r="J286" s="237">
        <f t="shared" ref="J286:M286" si="143">SUM(J287)</f>
        <v>404170.53</v>
      </c>
      <c r="K286" s="237">
        <f>SUM(K287)</f>
        <v>0</v>
      </c>
      <c r="L286" s="191">
        <f t="shared" si="130"/>
        <v>404170.53</v>
      </c>
      <c r="M286" s="237">
        <f t="shared" si="143"/>
        <v>4719960</v>
      </c>
      <c r="N286" s="237">
        <f>SUM(N287)</f>
        <v>0</v>
      </c>
      <c r="O286" s="191">
        <f t="shared" si="131"/>
        <v>4719960</v>
      </c>
    </row>
    <row r="287" spans="1:15" ht="60.75" x14ac:dyDescent="0.25">
      <c r="A287" s="321" t="s">
        <v>248</v>
      </c>
      <c r="B287" s="10">
        <v>927</v>
      </c>
      <c r="C287" s="174" t="s">
        <v>40</v>
      </c>
      <c r="D287" s="175" t="s">
        <v>59</v>
      </c>
      <c r="E287" s="175" t="s">
        <v>223</v>
      </c>
      <c r="F287" s="174" t="s">
        <v>8</v>
      </c>
      <c r="G287" s="204">
        <f t="shared" ref="G287:N288" si="144">SUM(G288)</f>
        <v>5191200</v>
      </c>
      <c r="H287" s="204">
        <f t="shared" si="144"/>
        <v>0</v>
      </c>
      <c r="I287" s="204">
        <f t="shared" si="129"/>
        <v>5191200</v>
      </c>
      <c r="J287" s="204">
        <f t="shared" si="144"/>
        <v>404170.53</v>
      </c>
      <c r="K287" s="204">
        <f t="shared" si="144"/>
        <v>0</v>
      </c>
      <c r="L287" s="224">
        <f t="shared" si="130"/>
        <v>404170.53</v>
      </c>
      <c r="M287" s="204">
        <f t="shared" si="144"/>
        <v>4719960</v>
      </c>
      <c r="N287" s="204">
        <f t="shared" si="144"/>
        <v>0</v>
      </c>
      <c r="O287" s="224">
        <f t="shared" si="131"/>
        <v>4719960</v>
      </c>
    </row>
    <row r="288" spans="1:15" x14ac:dyDescent="0.25">
      <c r="A288" s="159" t="s">
        <v>35</v>
      </c>
      <c r="B288" s="10">
        <v>927</v>
      </c>
      <c r="C288" s="174" t="s">
        <v>40</v>
      </c>
      <c r="D288" s="175" t="s">
        <v>59</v>
      </c>
      <c r="E288" s="175" t="s">
        <v>223</v>
      </c>
      <c r="F288" s="174" t="s">
        <v>36</v>
      </c>
      <c r="G288" s="204">
        <f t="shared" si="144"/>
        <v>5191200</v>
      </c>
      <c r="H288" s="204">
        <f t="shared" si="144"/>
        <v>0</v>
      </c>
      <c r="I288" s="204">
        <f t="shared" si="129"/>
        <v>5191200</v>
      </c>
      <c r="J288" s="204">
        <f t="shared" si="144"/>
        <v>404170.53</v>
      </c>
      <c r="K288" s="204">
        <f t="shared" si="144"/>
        <v>0</v>
      </c>
      <c r="L288" s="224">
        <f t="shared" si="130"/>
        <v>404170.53</v>
      </c>
      <c r="M288" s="204">
        <f t="shared" si="144"/>
        <v>4719960</v>
      </c>
      <c r="N288" s="204">
        <f t="shared" si="144"/>
        <v>0</v>
      </c>
      <c r="O288" s="224">
        <f t="shared" si="131"/>
        <v>4719960</v>
      </c>
    </row>
    <row r="289" spans="1:15" ht="23.25" x14ac:dyDescent="0.25">
      <c r="A289" s="159" t="s">
        <v>81</v>
      </c>
      <c r="B289" s="10">
        <v>927</v>
      </c>
      <c r="C289" s="174" t="s">
        <v>40</v>
      </c>
      <c r="D289" s="175" t="s">
        <v>59</v>
      </c>
      <c r="E289" s="175" t="s">
        <v>223</v>
      </c>
      <c r="F289" s="174" t="s">
        <v>82</v>
      </c>
      <c r="G289" s="204">
        <v>5191200</v>
      </c>
      <c r="H289" s="204">
        <v>0</v>
      </c>
      <c r="I289" s="204">
        <f t="shared" si="129"/>
        <v>5191200</v>
      </c>
      <c r="J289" s="204">
        <v>404170.53</v>
      </c>
      <c r="K289" s="204">
        <v>0</v>
      </c>
      <c r="L289" s="224">
        <f t="shared" si="130"/>
        <v>404170.53</v>
      </c>
      <c r="M289" s="204">
        <v>4719960</v>
      </c>
      <c r="N289" s="204">
        <v>0</v>
      </c>
      <c r="O289" s="224">
        <f t="shared" si="131"/>
        <v>4719960</v>
      </c>
    </row>
    <row r="290" spans="1:15" x14ac:dyDescent="0.25">
      <c r="A290" s="285" t="s">
        <v>54</v>
      </c>
      <c r="B290" s="286">
        <v>927</v>
      </c>
      <c r="C290" s="281" t="s">
        <v>40</v>
      </c>
      <c r="D290" s="281" t="s">
        <v>27</v>
      </c>
      <c r="E290" s="283" t="s">
        <v>115</v>
      </c>
      <c r="F290" s="282" t="s">
        <v>8</v>
      </c>
      <c r="G290" s="237">
        <f>SUM(G294+G297+G291)</f>
        <v>14841750.969999999</v>
      </c>
      <c r="H290" s="237">
        <f>SUM(H294+H297+H291)</f>
        <v>0</v>
      </c>
      <c r="I290" s="237">
        <f t="shared" si="129"/>
        <v>14841750.969999999</v>
      </c>
      <c r="J290" s="237">
        <f t="shared" ref="J290:M290" si="145">SUM(J294+J297+J291)</f>
        <v>13557662</v>
      </c>
      <c r="K290" s="237">
        <f>SUM(K294+K297+K291)</f>
        <v>0</v>
      </c>
      <c r="L290" s="191">
        <f t="shared" si="130"/>
        <v>13557662</v>
      </c>
      <c r="M290" s="237">
        <f t="shared" si="145"/>
        <v>14800724</v>
      </c>
      <c r="N290" s="237">
        <f>SUM(N294+N297+N291)</f>
        <v>0</v>
      </c>
      <c r="O290" s="191">
        <f t="shared" si="131"/>
        <v>14800724</v>
      </c>
    </row>
    <row r="291" spans="1:15" ht="39" x14ac:dyDescent="0.25">
      <c r="A291" s="231" t="s">
        <v>289</v>
      </c>
      <c r="B291" s="286">
        <v>927</v>
      </c>
      <c r="C291" s="287" t="s">
        <v>40</v>
      </c>
      <c r="D291" s="288" t="s">
        <v>27</v>
      </c>
      <c r="E291" s="288" t="s">
        <v>344</v>
      </c>
      <c r="F291" s="287" t="s">
        <v>8</v>
      </c>
      <c r="G291" s="237">
        <f>SUM(G292)</f>
        <v>0</v>
      </c>
      <c r="H291" s="237">
        <f>SUM(H292)</f>
        <v>0</v>
      </c>
      <c r="I291" s="204">
        <f t="shared" si="129"/>
        <v>0</v>
      </c>
      <c r="J291" s="237">
        <f t="shared" ref="J291:M291" si="146">SUM(J292)</f>
        <v>9604830</v>
      </c>
      <c r="K291" s="237">
        <f>SUM(K292)</f>
        <v>0</v>
      </c>
      <c r="L291" s="224">
        <f t="shared" si="130"/>
        <v>9604830</v>
      </c>
      <c r="M291" s="237">
        <f t="shared" si="146"/>
        <v>10166975</v>
      </c>
      <c r="N291" s="237">
        <f>SUM(N292)</f>
        <v>0</v>
      </c>
      <c r="O291" s="224">
        <f t="shared" si="131"/>
        <v>10166975</v>
      </c>
    </row>
    <row r="292" spans="1:15" x14ac:dyDescent="0.25">
      <c r="A292" s="277" t="s">
        <v>12</v>
      </c>
      <c r="B292" s="295">
        <v>927</v>
      </c>
      <c r="C292" s="275" t="s">
        <v>40</v>
      </c>
      <c r="D292" s="274" t="s">
        <v>27</v>
      </c>
      <c r="E292" s="274" t="s">
        <v>344</v>
      </c>
      <c r="F292" s="275" t="s">
        <v>13</v>
      </c>
      <c r="G292" s="204">
        <f>SUM(G293)</f>
        <v>0</v>
      </c>
      <c r="H292" s="204">
        <f>SUM(H293)</f>
        <v>0</v>
      </c>
      <c r="I292" s="204">
        <f t="shared" si="129"/>
        <v>0</v>
      </c>
      <c r="J292" s="204">
        <f t="shared" ref="J292:M292" si="147">SUM(J293)</f>
        <v>9604830</v>
      </c>
      <c r="K292" s="204">
        <f>SUM(K293)</f>
        <v>0</v>
      </c>
      <c r="L292" s="224">
        <f t="shared" si="130"/>
        <v>9604830</v>
      </c>
      <c r="M292" s="204">
        <f t="shared" si="147"/>
        <v>10166975</v>
      </c>
      <c r="N292" s="204">
        <f>SUM(N293)</f>
        <v>0</v>
      </c>
      <c r="O292" s="224">
        <f t="shared" si="131"/>
        <v>10166975</v>
      </c>
    </row>
    <row r="293" spans="1:15" ht="23.25" x14ac:dyDescent="0.25">
      <c r="A293" s="159" t="s">
        <v>157</v>
      </c>
      <c r="B293" s="295">
        <v>927</v>
      </c>
      <c r="C293" s="275" t="s">
        <v>40</v>
      </c>
      <c r="D293" s="274" t="s">
        <v>27</v>
      </c>
      <c r="E293" s="274" t="s">
        <v>344</v>
      </c>
      <c r="F293" s="275" t="s">
        <v>15</v>
      </c>
      <c r="G293" s="204">
        <v>0</v>
      </c>
      <c r="H293" s="204">
        <v>0</v>
      </c>
      <c r="I293" s="204">
        <f t="shared" si="129"/>
        <v>0</v>
      </c>
      <c r="J293" s="204">
        <v>9604830</v>
      </c>
      <c r="K293" s="204">
        <v>0</v>
      </c>
      <c r="L293" s="224">
        <f t="shared" si="130"/>
        <v>9604830</v>
      </c>
      <c r="M293" s="204">
        <v>10166975</v>
      </c>
      <c r="N293" s="204">
        <v>0</v>
      </c>
      <c r="O293" s="224">
        <f t="shared" si="131"/>
        <v>10166975</v>
      </c>
    </row>
    <row r="294" spans="1:15" ht="204" customHeight="1" x14ac:dyDescent="0.25">
      <c r="A294" s="231" t="s">
        <v>224</v>
      </c>
      <c r="B294" s="286">
        <v>927</v>
      </c>
      <c r="C294" s="287" t="s">
        <v>40</v>
      </c>
      <c r="D294" s="288" t="s">
        <v>27</v>
      </c>
      <c r="E294" s="288" t="s">
        <v>311</v>
      </c>
      <c r="F294" s="287" t="s">
        <v>8</v>
      </c>
      <c r="G294" s="237">
        <f>SUM(G295)</f>
        <v>9050380.6199999992</v>
      </c>
      <c r="H294" s="237">
        <f>SUM(H295)</f>
        <v>0</v>
      </c>
      <c r="I294" s="237">
        <f t="shared" si="129"/>
        <v>9050380.6199999992</v>
      </c>
      <c r="J294" s="237">
        <f t="shared" ref="J294:M294" si="148">SUM(J295)</f>
        <v>0</v>
      </c>
      <c r="K294" s="237">
        <f>SUM(K295)</f>
        <v>0</v>
      </c>
      <c r="L294" s="191">
        <f t="shared" si="130"/>
        <v>0</v>
      </c>
      <c r="M294" s="237">
        <f t="shared" si="148"/>
        <v>0</v>
      </c>
      <c r="N294" s="237">
        <f>SUM(N295)</f>
        <v>0</v>
      </c>
      <c r="O294" s="191">
        <f t="shared" si="131"/>
        <v>0</v>
      </c>
    </row>
    <row r="295" spans="1:15" x14ac:dyDescent="0.25">
      <c r="A295" s="159" t="s">
        <v>47</v>
      </c>
      <c r="B295" s="295">
        <v>927</v>
      </c>
      <c r="C295" s="275" t="s">
        <v>40</v>
      </c>
      <c r="D295" s="274" t="s">
        <v>27</v>
      </c>
      <c r="E295" s="274" t="s">
        <v>311</v>
      </c>
      <c r="F295" s="275" t="s">
        <v>48</v>
      </c>
      <c r="G295" s="204">
        <f>SUM(G296)</f>
        <v>9050380.6199999992</v>
      </c>
      <c r="H295" s="204">
        <f>SUM(H296)</f>
        <v>0</v>
      </c>
      <c r="I295" s="204">
        <f t="shared" si="129"/>
        <v>9050380.6199999992</v>
      </c>
      <c r="J295" s="204">
        <f t="shared" ref="J295:M295" si="149">SUM(J296)</f>
        <v>0</v>
      </c>
      <c r="K295" s="204">
        <f>SUM(K296)</f>
        <v>0</v>
      </c>
      <c r="L295" s="224">
        <f t="shared" si="130"/>
        <v>0</v>
      </c>
      <c r="M295" s="204">
        <f t="shared" si="149"/>
        <v>0</v>
      </c>
      <c r="N295" s="204">
        <f>SUM(N296)</f>
        <v>0</v>
      </c>
      <c r="O295" s="224">
        <f t="shared" si="131"/>
        <v>0</v>
      </c>
    </row>
    <row r="296" spans="1:15" x14ac:dyDescent="0.25">
      <c r="A296" s="159" t="s">
        <v>49</v>
      </c>
      <c r="B296" s="295">
        <v>927</v>
      </c>
      <c r="C296" s="275" t="s">
        <v>40</v>
      </c>
      <c r="D296" s="274" t="s">
        <v>27</v>
      </c>
      <c r="E296" s="274" t="s">
        <v>311</v>
      </c>
      <c r="F296" s="275" t="s">
        <v>50</v>
      </c>
      <c r="G296" s="204">
        <v>9050380.6199999992</v>
      </c>
      <c r="H296" s="204">
        <v>0</v>
      </c>
      <c r="I296" s="204">
        <f t="shared" si="129"/>
        <v>9050380.6199999992</v>
      </c>
      <c r="J296" s="204"/>
      <c r="K296" s="204">
        <v>0</v>
      </c>
      <c r="L296" s="224">
        <f t="shared" si="130"/>
        <v>0</v>
      </c>
      <c r="M296" s="204"/>
      <c r="N296" s="204">
        <v>0</v>
      </c>
      <c r="O296" s="224">
        <f t="shared" si="131"/>
        <v>0</v>
      </c>
    </row>
    <row r="297" spans="1:15" ht="39" x14ac:dyDescent="0.25">
      <c r="A297" s="231" t="s">
        <v>289</v>
      </c>
      <c r="B297" s="286">
        <v>927</v>
      </c>
      <c r="C297" s="287" t="s">
        <v>40</v>
      </c>
      <c r="D297" s="288" t="s">
        <v>27</v>
      </c>
      <c r="E297" s="288" t="s">
        <v>290</v>
      </c>
      <c r="F297" s="287" t="s">
        <v>8</v>
      </c>
      <c r="G297" s="237">
        <f>SUM(G300+G298)</f>
        <v>5791370.3499999996</v>
      </c>
      <c r="H297" s="237">
        <f>SUM(H300+H298)</f>
        <v>0</v>
      </c>
      <c r="I297" s="237">
        <f t="shared" si="129"/>
        <v>5791370.3499999996</v>
      </c>
      <c r="J297" s="237">
        <f t="shared" ref="J297:M297" si="150">SUM(J300+J298)</f>
        <v>3952832</v>
      </c>
      <c r="K297" s="237">
        <f>SUM(K300+K298)</f>
        <v>0</v>
      </c>
      <c r="L297" s="191">
        <f t="shared" si="130"/>
        <v>3952832</v>
      </c>
      <c r="M297" s="237">
        <f t="shared" si="150"/>
        <v>4633749</v>
      </c>
      <c r="N297" s="237">
        <f>SUM(N300+N298)</f>
        <v>0</v>
      </c>
      <c r="O297" s="191">
        <f t="shared" si="131"/>
        <v>4633749</v>
      </c>
    </row>
    <row r="298" spans="1:15" x14ac:dyDescent="0.25">
      <c r="A298" s="277" t="s">
        <v>12</v>
      </c>
      <c r="B298" s="10">
        <v>927</v>
      </c>
      <c r="C298" s="174" t="s">
        <v>40</v>
      </c>
      <c r="D298" s="175" t="s">
        <v>27</v>
      </c>
      <c r="E298" s="274" t="s">
        <v>290</v>
      </c>
      <c r="F298" s="174" t="s">
        <v>13</v>
      </c>
      <c r="G298" s="204">
        <f>SUM(G299)</f>
        <v>0</v>
      </c>
      <c r="H298" s="204">
        <f>SUM(H299)</f>
        <v>0</v>
      </c>
      <c r="I298" s="204">
        <f t="shared" si="129"/>
        <v>0</v>
      </c>
      <c r="J298" s="204">
        <f t="shared" ref="J298:M300" si="151">SUM(J299)</f>
        <v>3952832</v>
      </c>
      <c r="K298" s="204">
        <f>SUM(K299)</f>
        <v>0</v>
      </c>
      <c r="L298" s="224">
        <f t="shared" si="130"/>
        <v>3952832</v>
      </c>
      <c r="M298" s="204">
        <f t="shared" si="151"/>
        <v>4633749</v>
      </c>
      <c r="N298" s="204">
        <f>SUM(N299)</f>
        <v>0</v>
      </c>
      <c r="O298" s="224">
        <f t="shared" si="131"/>
        <v>4633749</v>
      </c>
    </row>
    <row r="299" spans="1:15" ht="23.25" x14ac:dyDescent="0.25">
      <c r="A299" s="159" t="s">
        <v>157</v>
      </c>
      <c r="B299" s="10">
        <v>927</v>
      </c>
      <c r="C299" s="174" t="s">
        <v>40</v>
      </c>
      <c r="D299" s="175" t="s">
        <v>27</v>
      </c>
      <c r="E299" s="274" t="s">
        <v>290</v>
      </c>
      <c r="F299" s="174" t="s">
        <v>15</v>
      </c>
      <c r="G299" s="204"/>
      <c r="H299" s="204"/>
      <c r="I299" s="204">
        <f t="shared" si="129"/>
        <v>0</v>
      </c>
      <c r="J299" s="204">
        <v>3952832</v>
      </c>
      <c r="K299" s="204"/>
      <c r="L299" s="224">
        <f t="shared" si="130"/>
        <v>3952832</v>
      </c>
      <c r="M299" s="204">
        <v>4633749</v>
      </c>
      <c r="N299" s="204"/>
      <c r="O299" s="224">
        <f t="shared" si="131"/>
        <v>4633749</v>
      </c>
    </row>
    <row r="300" spans="1:15" x14ac:dyDescent="0.25">
      <c r="A300" s="159" t="s">
        <v>47</v>
      </c>
      <c r="B300" s="10">
        <v>927</v>
      </c>
      <c r="C300" s="174" t="s">
        <v>40</v>
      </c>
      <c r="D300" s="175" t="s">
        <v>27</v>
      </c>
      <c r="E300" s="274" t="s">
        <v>290</v>
      </c>
      <c r="F300" s="174" t="s">
        <v>48</v>
      </c>
      <c r="G300" s="204">
        <f>SUM(G301)</f>
        <v>5791370.3499999996</v>
      </c>
      <c r="H300" s="204">
        <f>SUM(H301)</f>
        <v>0</v>
      </c>
      <c r="I300" s="204">
        <f t="shared" si="129"/>
        <v>5791370.3499999996</v>
      </c>
      <c r="J300" s="204">
        <f t="shared" si="151"/>
        <v>0</v>
      </c>
      <c r="K300" s="204">
        <f>SUM(K301)</f>
        <v>0</v>
      </c>
      <c r="L300" s="224">
        <f t="shared" si="130"/>
        <v>0</v>
      </c>
      <c r="M300" s="204">
        <f t="shared" si="151"/>
        <v>0</v>
      </c>
      <c r="N300" s="204">
        <f>SUM(N301)</f>
        <v>0</v>
      </c>
      <c r="O300" s="224">
        <f t="shared" si="131"/>
        <v>0</v>
      </c>
    </row>
    <row r="301" spans="1:15" x14ac:dyDescent="0.25">
      <c r="A301" s="159" t="s">
        <v>49</v>
      </c>
      <c r="B301" s="10">
        <v>927</v>
      </c>
      <c r="C301" s="174" t="s">
        <v>40</v>
      </c>
      <c r="D301" s="175" t="s">
        <v>27</v>
      </c>
      <c r="E301" s="274" t="s">
        <v>290</v>
      </c>
      <c r="F301" s="174" t="s">
        <v>50</v>
      </c>
      <c r="G301" s="204">
        <v>5791370.3499999996</v>
      </c>
      <c r="H301" s="204">
        <v>0</v>
      </c>
      <c r="I301" s="204">
        <f t="shared" si="129"/>
        <v>5791370.3499999996</v>
      </c>
      <c r="J301" s="204"/>
      <c r="K301" s="204">
        <v>0</v>
      </c>
      <c r="L301" s="224">
        <f t="shared" si="130"/>
        <v>0</v>
      </c>
      <c r="M301" s="204"/>
      <c r="N301" s="204">
        <v>0</v>
      </c>
      <c r="O301" s="224">
        <f t="shared" si="131"/>
        <v>0</v>
      </c>
    </row>
    <row r="302" spans="1:15" ht="26.25" x14ac:dyDescent="0.25">
      <c r="A302" s="285" t="s">
        <v>83</v>
      </c>
      <c r="B302" s="291">
        <v>927</v>
      </c>
      <c r="C302" s="281" t="s">
        <v>40</v>
      </c>
      <c r="D302" s="281" t="s">
        <v>84</v>
      </c>
      <c r="E302" s="283" t="s">
        <v>115</v>
      </c>
      <c r="F302" s="282" t="s">
        <v>8</v>
      </c>
      <c r="G302" s="237">
        <f>SUM(G303+G306+G311)</f>
        <v>3090046.42</v>
      </c>
      <c r="H302" s="237">
        <f>SUM(H303+H306+H311)</f>
        <v>0</v>
      </c>
      <c r="I302" s="237">
        <f t="shared" si="129"/>
        <v>3090046.42</v>
      </c>
      <c r="J302" s="237">
        <f t="shared" ref="J302:M302" si="152">SUM(J303+J306+J311)</f>
        <v>375389</v>
      </c>
      <c r="K302" s="237">
        <f>SUM(K303+K306+K311)</f>
        <v>0</v>
      </c>
      <c r="L302" s="191">
        <f t="shared" si="130"/>
        <v>375389</v>
      </c>
      <c r="M302" s="237">
        <f t="shared" si="152"/>
        <v>325389</v>
      </c>
      <c r="N302" s="237">
        <f>SUM(N303+N306+N311)</f>
        <v>0</v>
      </c>
      <c r="O302" s="191">
        <f t="shared" si="131"/>
        <v>325389</v>
      </c>
    </row>
    <row r="303" spans="1:15" ht="26.25" x14ac:dyDescent="0.25">
      <c r="A303" s="231" t="s">
        <v>85</v>
      </c>
      <c r="B303" s="286">
        <v>927</v>
      </c>
      <c r="C303" s="287" t="s">
        <v>40</v>
      </c>
      <c r="D303" s="287" t="s">
        <v>84</v>
      </c>
      <c r="E303" s="288" t="s">
        <v>225</v>
      </c>
      <c r="F303" s="297" t="s">
        <v>8</v>
      </c>
      <c r="G303" s="237">
        <f t="shared" ref="G303:N304" si="153">SUM(G304)</f>
        <v>2714657.42</v>
      </c>
      <c r="H303" s="237">
        <f t="shared" si="153"/>
        <v>0</v>
      </c>
      <c r="I303" s="237">
        <f t="shared" si="129"/>
        <v>2714657.42</v>
      </c>
      <c r="J303" s="237">
        <f t="shared" si="153"/>
        <v>0</v>
      </c>
      <c r="K303" s="237">
        <f t="shared" si="153"/>
        <v>0</v>
      </c>
      <c r="L303" s="191">
        <f t="shared" si="130"/>
        <v>0</v>
      </c>
      <c r="M303" s="237">
        <f t="shared" si="153"/>
        <v>0</v>
      </c>
      <c r="N303" s="237">
        <f t="shared" si="153"/>
        <v>0</v>
      </c>
      <c r="O303" s="191">
        <f t="shared" si="131"/>
        <v>0</v>
      </c>
    </row>
    <row r="304" spans="1:15" x14ac:dyDescent="0.25">
      <c r="A304" s="277" t="s">
        <v>12</v>
      </c>
      <c r="B304" s="10">
        <v>927</v>
      </c>
      <c r="C304" s="174" t="s">
        <v>40</v>
      </c>
      <c r="D304" s="175">
        <v>12</v>
      </c>
      <c r="E304" s="175" t="s">
        <v>225</v>
      </c>
      <c r="F304" s="174" t="s">
        <v>13</v>
      </c>
      <c r="G304" s="204">
        <f t="shared" si="153"/>
        <v>2714657.42</v>
      </c>
      <c r="H304" s="204">
        <f t="shared" si="153"/>
        <v>0</v>
      </c>
      <c r="I304" s="204">
        <f t="shared" si="129"/>
        <v>2714657.42</v>
      </c>
      <c r="J304" s="204">
        <f t="shared" si="153"/>
        <v>0</v>
      </c>
      <c r="K304" s="204">
        <f t="shared" si="153"/>
        <v>0</v>
      </c>
      <c r="L304" s="224">
        <f t="shared" si="130"/>
        <v>0</v>
      </c>
      <c r="M304" s="204">
        <f t="shared" si="153"/>
        <v>0</v>
      </c>
      <c r="N304" s="204">
        <f t="shared" si="153"/>
        <v>0</v>
      </c>
      <c r="O304" s="224">
        <f t="shared" si="131"/>
        <v>0</v>
      </c>
    </row>
    <row r="305" spans="1:15" ht="23.25" x14ac:dyDescent="0.25">
      <c r="A305" s="159" t="s">
        <v>157</v>
      </c>
      <c r="B305" s="10">
        <v>927</v>
      </c>
      <c r="C305" s="174" t="s">
        <v>40</v>
      </c>
      <c r="D305" s="174" t="s">
        <v>84</v>
      </c>
      <c r="E305" s="175" t="s">
        <v>225</v>
      </c>
      <c r="F305" s="174" t="s">
        <v>15</v>
      </c>
      <c r="G305" s="204">
        <v>2714657.42</v>
      </c>
      <c r="H305" s="204">
        <v>0</v>
      </c>
      <c r="I305" s="204">
        <f t="shared" si="129"/>
        <v>2714657.42</v>
      </c>
      <c r="J305" s="204"/>
      <c r="K305" s="204">
        <v>0</v>
      </c>
      <c r="L305" s="224">
        <f t="shared" si="130"/>
        <v>0</v>
      </c>
      <c r="M305" s="204"/>
      <c r="N305" s="204">
        <v>0</v>
      </c>
      <c r="O305" s="224">
        <f t="shared" si="131"/>
        <v>0</v>
      </c>
    </row>
    <row r="306" spans="1:15" ht="51.75" x14ac:dyDescent="0.25">
      <c r="A306" s="231" t="s">
        <v>374</v>
      </c>
      <c r="B306" s="286">
        <v>927</v>
      </c>
      <c r="C306" s="287" t="s">
        <v>40</v>
      </c>
      <c r="D306" s="287" t="s">
        <v>84</v>
      </c>
      <c r="E306" s="288" t="s">
        <v>120</v>
      </c>
      <c r="F306" s="287" t="s">
        <v>8</v>
      </c>
      <c r="G306" s="237">
        <f>SUM(G307+G309)</f>
        <v>325389</v>
      </c>
      <c r="H306" s="237">
        <f>SUM(H307+H309)</f>
        <v>0</v>
      </c>
      <c r="I306" s="237">
        <f t="shared" si="129"/>
        <v>325389</v>
      </c>
      <c r="J306" s="237">
        <f t="shared" ref="J306:M306" si="154">SUM(J307+J309)</f>
        <v>325389</v>
      </c>
      <c r="K306" s="237">
        <f>SUM(K307+K309)</f>
        <v>0</v>
      </c>
      <c r="L306" s="191">
        <f t="shared" si="130"/>
        <v>325389</v>
      </c>
      <c r="M306" s="237">
        <f t="shared" si="154"/>
        <v>325389</v>
      </c>
      <c r="N306" s="237">
        <f>SUM(N307+N309)</f>
        <v>0</v>
      </c>
      <c r="O306" s="191">
        <f t="shared" si="131"/>
        <v>325389</v>
      </c>
    </row>
    <row r="307" spans="1:15" ht="43.5" x14ac:dyDescent="0.25">
      <c r="A307" s="277" t="s">
        <v>29</v>
      </c>
      <c r="B307" s="10">
        <v>927</v>
      </c>
      <c r="C307" s="174" t="s">
        <v>40</v>
      </c>
      <c r="D307" s="174" t="s">
        <v>84</v>
      </c>
      <c r="E307" s="175" t="s">
        <v>120</v>
      </c>
      <c r="F307" s="174" t="s">
        <v>30</v>
      </c>
      <c r="G307" s="204">
        <f t="shared" ref="G307:N307" si="155">SUM(G308)</f>
        <v>212500</v>
      </c>
      <c r="H307" s="204">
        <f t="shared" si="155"/>
        <v>49355.83</v>
      </c>
      <c r="I307" s="204">
        <f t="shared" si="129"/>
        <v>261855.83000000002</v>
      </c>
      <c r="J307" s="204">
        <f t="shared" si="155"/>
        <v>212500</v>
      </c>
      <c r="K307" s="204">
        <f t="shared" si="155"/>
        <v>0</v>
      </c>
      <c r="L307" s="224">
        <f t="shared" si="130"/>
        <v>212500</v>
      </c>
      <c r="M307" s="204">
        <f t="shared" si="155"/>
        <v>212500</v>
      </c>
      <c r="N307" s="204">
        <f t="shared" si="155"/>
        <v>0</v>
      </c>
      <c r="O307" s="224">
        <f t="shared" si="131"/>
        <v>212500</v>
      </c>
    </row>
    <row r="308" spans="1:15" x14ac:dyDescent="0.25">
      <c r="A308" s="159" t="s">
        <v>31</v>
      </c>
      <c r="B308" s="10">
        <v>927</v>
      </c>
      <c r="C308" s="174" t="s">
        <v>40</v>
      </c>
      <c r="D308" s="174" t="s">
        <v>84</v>
      </c>
      <c r="E308" s="175" t="s">
        <v>120</v>
      </c>
      <c r="F308" s="174" t="s">
        <v>32</v>
      </c>
      <c r="G308" s="204">
        <v>212500</v>
      </c>
      <c r="H308" s="204">
        <v>49355.83</v>
      </c>
      <c r="I308" s="204">
        <f t="shared" si="129"/>
        <v>261855.83000000002</v>
      </c>
      <c r="J308" s="204">
        <v>212500</v>
      </c>
      <c r="K308" s="204">
        <v>0</v>
      </c>
      <c r="L308" s="224">
        <f t="shared" si="130"/>
        <v>212500</v>
      </c>
      <c r="M308" s="204">
        <v>212500</v>
      </c>
      <c r="N308" s="204">
        <v>0</v>
      </c>
      <c r="O308" s="224">
        <f t="shared" si="131"/>
        <v>212500</v>
      </c>
    </row>
    <row r="309" spans="1:15" x14ac:dyDescent="0.25">
      <c r="A309" s="277" t="s">
        <v>12</v>
      </c>
      <c r="B309" s="10">
        <v>927</v>
      </c>
      <c r="C309" s="174" t="s">
        <v>40</v>
      </c>
      <c r="D309" s="174" t="s">
        <v>84</v>
      </c>
      <c r="E309" s="175" t="s">
        <v>120</v>
      </c>
      <c r="F309" s="174" t="s">
        <v>13</v>
      </c>
      <c r="G309" s="204">
        <f>SUM(G310)</f>
        <v>112889</v>
      </c>
      <c r="H309" s="204">
        <f>SUM(H310)</f>
        <v>-49355.83</v>
      </c>
      <c r="I309" s="204">
        <f t="shared" si="129"/>
        <v>63533.17</v>
      </c>
      <c r="J309" s="204">
        <f t="shared" ref="J309:M309" si="156">SUM(J310)</f>
        <v>112889</v>
      </c>
      <c r="K309" s="204">
        <f>SUM(K310)</f>
        <v>0</v>
      </c>
      <c r="L309" s="224">
        <f t="shared" si="130"/>
        <v>112889</v>
      </c>
      <c r="M309" s="204">
        <f t="shared" si="156"/>
        <v>112889</v>
      </c>
      <c r="N309" s="204">
        <f>SUM(N310)</f>
        <v>0</v>
      </c>
      <c r="O309" s="224">
        <f t="shared" si="131"/>
        <v>112889</v>
      </c>
    </row>
    <row r="310" spans="1:15" ht="23.25" x14ac:dyDescent="0.25">
      <c r="A310" s="159" t="s">
        <v>157</v>
      </c>
      <c r="B310" s="10">
        <v>927</v>
      </c>
      <c r="C310" s="174" t="s">
        <v>40</v>
      </c>
      <c r="D310" s="174" t="s">
        <v>84</v>
      </c>
      <c r="E310" s="175" t="s">
        <v>120</v>
      </c>
      <c r="F310" s="174" t="s">
        <v>15</v>
      </c>
      <c r="G310" s="204">
        <v>112889</v>
      </c>
      <c r="H310" s="204">
        <v>-49355.83</v>
      </c>
      <c r="I310" s="204">
        <f t="shared" si="129"/>
        <v>63533.17</v>
      </c>
      <c r="J310" s="204">
        <v>112889</v>
      </c>
      <c r="K310" s="204">
        <v>0</v>
      </c>
      <c r="L310" s="224">
        <f t="shared" si="130"/>
        <v>112889</v>
      </c>
      <c r="M310" s="204">
        <v>112889</v>
      </c>
      <c r="N310" s="204">
        <v>0</v>
      </c>
      <c r="O310" s="224">
        <f t="shared" si="131"/>
        <v>112889</v>
      </c>
    </row>
    <row r="311" spans="1:15" x14ac:dyDescent="0.25">
      <c r="A311" s="231" t="s">
        <v>227</v>
      </c>
      <c r="B311" s="286">
        <v>927</v>
      </c>
      <c r="C311" s="287" t="s">
        <v>40</v>
      </c>
      <c r="D311" s="287" t="s">
        <v>84</v>
      </c>
      <c r="E311" s="288" t="s">
        <v>226</v>
      </c>
      <c r="F311" s="297" t="s">
        <v>8</v>
      </c>
      <c r="G311" s="237">
        <f t="shared" ref="G311:N312" si="157">SUM(G312)</f>
        <v>50000</v>
      </c>
      <c r="H311" s="237">
        <f t="shared" si="157"/>
        <v>0</v>
      </c>
      <c r="I311" s="237">
        <f t="shared" si="129"/>
        <v>50000</v>
      </c>
      <c r="J311" s="237">
        <f t="shared" si="157"/>
        <v>50000</v>
      </c>
      <c r="K311" s="237">
        <f t="shared" si="157"/>
        <v>0</v>
      </c>
      <c r="L311" s="191">
        <f t="shared" si="130"/>
        <v>50000</v>
      </c>
      <c r="M311" s="237">
        <f t="shared" si="157"/>
        <v>0</v>
      </c>
      <c r="N311" s="237">
        <f t="shared" si="157"/>
        <v>0</v>
      </c>
      <c r="O311" s="191">
        <f t="shared" si="131"/>
        <v>0</v>
      </c>
    </row>
    <row r="312" spans="1:15" x14ac:dyDescent="0.25">
      <c r="A312" s="277" t="s">
        <v>35</v>
      </c>
      <c r="B312" s="10">
        <v>927</v>
      </c>
      <c r="C312" s="174" t="s">
        <v>40</v>
      </c>
      <c r="D312" s="174" t="s">
        <v>84</v>
      </c>
      <c r="E312" s="274" t="s">
        <v>226</v>
      </c>
      <c r="F312" s="174" t="s">
        <v>36</v>
      </c>
      <c r="G312" s="204">
        <f t="shared" si="157"/>
        <v>50000</v>
      </c>
      <c r="H312" s="204">
        <f t="shared" si="157"/>
        <v>0</v>
      </c>
      <c r="I312" s="204">
        <f t="shared" si="129"/>
        <v>50000</v>
      </c>
      <c r="J312" s="204">
        <f t="shared" si="157"/>
        <v>50000</v>
      </c>
      <c r="K312" s="204">
        <f t="shared" si="157"/>
        <v>0</v>
      </c>
      <c r="L312" s="224">
        <f t="shared" si="130"/>
        <v>50000</v>
      </c>
      <c r="M312" s="204">
        <f t="shared" si="157"/>
        <v>0</v>
      </c>
      <c r="N312" s="204">
        <f t="shared" si="157"/>
        <v>0</v>
      </c>
      <c r="O312" s="224">
        <f t="shared" si="131"/>
        <v>0</v>
      </c>
    </row>
    <row r="313" spans="1:15" ht="23.25" x14ac:dyDescent="0.25">
      <c r="A313" s="159" t="s">
        <v>81</v>
      </c>
      <c r="B313" s="10">
        <v>927</v>
      </c>
      <c r="C313" s="174" t="s">
        <v>40</v>
      </c>
      <c r="D313" s="174" t="s">
        <v>84</v>
      </c>
      <c r="E313" s="274" t="s">
        <v>226</v>
      </c>
      <c r="F313" s="174" t="s">
        <v>82</v>
      </c>
      <c r="G313" s="204">
        <v>50000</v>
      </c>
      <c r="H313" s="204">
        <v>0</v>
      </c>
      <c r="I313" s="204">
        <f t="shared" si="129"/>
        <v>50000</v>
      </c>
      <c r="J313" s="204">
        <v>50000</v>
      </c>
      <c r="K313" s="204">
        <v>0</v>
      </c>
      <c r="L313" s="224">
        <f t="shared" si="130"/>
        <v>50000</v>
      </c>
      <c r="M313" s="204"/>
      <c r="N313" s="204">
        <v>0</v>
      </c>
      <c r="O313" s="224">
        <f t="shared" si="131"/>
        <v>0</v>
      </c>
    </row>
    <row r="314" spans="1:15" ht="18.75" x14ac:dyDescent="0.3">
      <c r="A314" s="322" t="s">
        <v>55</v>
      </c>
      <c r="B314" s="286">
        <v>927</v>
      </c>
      <c r="C314" s="287" t="s">
        <v>56</v>
      </c>
      <c r="D314" s="287" t="s">
        <v>7</v>
      </c>
      <c r="E314" s="287" t="s">
        <v>115</v>
      </c>
      <c r="F314" s="287" t="s">
        <v>8</v>
      </c>
      <c r="G314" s="237">
        <f>SUM(G315+G322+G350)</f>
        <v>8771973.9399999995</v>
      </c>
      <c r="H314" s="237">
        <f>SUM(H315+H322+H350)</f>
        <v>1155600</v>
      </c>
      <c r="I314" s="237">
        <f t="shared" si="129"/>
        <v>9927573.9399999995</v>
      </c>
      <c r="J314" s="237">
        <f>SUM(J315+J322+J350)</f>
        <v>17373469</v>
      </c>
      <c r="K314" s="237">
        <f>SUM(K315+K322+K350)</f>
        <v>0</v>
      </c>
      <c r="L314" s="191">
        <f t="shared" si="130"/>
        <v>17373469</v>
      </c>
      <c r="M314" s="237">
        <f>SUM(M315+M322+M350)</f>
        <v>19759120.5</v>
      </c>
      <c r="N314" s="237">
        <f>SUM(N315+N322+N350)</f>
        <v>0</v>
      </c>
      <c r="O314" s="191">
        <f t="shared" si="131"/>
        <v>19759120.5</v>
      </c>
    </row>
    <row r="315" spans="1:15" ht="18.75" x14ac:dyDescent="0.3">
      <c r="A315" s="323" t="s">
        <v>86</v>
      </c>
      <c r="B315" s="291">
        <v>927</v>
      </c>
      <c r="C315" s="281" t="s">
        <v>56</v>
      </c>
      <c r="D315" s="281" t="s">
        <v>22</v>
      </c>
      <c r="E315" s="281" t="s">
        <v>115</v>
      </c>
      <c r="F315" s="281" t="s">
        <v>8</v>
      </c>
      <c r="G315" s="237">
        <f>SUM(G316+G319)</f>
        <v>238616</v>
      </c>
      <c r="H315" s="237">
        <f>SUM(H316+H319)</f>
        <v>0</v>
      </c>
      <c r="I315" s="237">
        <f t="shared" si="129"/>
        <v>238616</v>
      </c>
      <c r="J315" s="237">
        <f t="shared" ref="J315:M315" si="158">SUM(J316+J319)</f>
        <v>65000</v>
      </c>
      <c r="K315" s="237">
        <f>SUM(K316+K319)</f>
        <v>0</v>
      </c>
      <c r="L315" s="191">
        <f t="shared" si="130"/>
        <v>65000</v>
      </c>
      <c r="M315" s="237">
        <f t="shared" si="158"/>
        <v>65000</v>
      </c>
      <c r="N315" s="237">
        <f>SUM(N316+N319)</f>
        <v>0</v>
      </c>
      <c r="O315" s="191">
        <f t="shared" si="131"/>
        <v>65000</v>
      </c>
    </row>
    <row r="316" spans="1:15" ht="51.75" x14ac:dyDescent="0.25">
      <c r="A316" s="261" t="s">
        <v>230</v>
      </c>
      <c r="B316" s="291">
        <v>927</v>
      </c>
      <c r="C316" s="281" t="s">
        <v>56</v>
      </c>
      <c r="D316" s="281" t="s">
        <v>22</v>
      </c>
      <c r="E316" s="283" t="s">
        <v>229</v>
      </c>
      <c r="F316" s="282" t="s">
        <v>8</v>
      </c>
      <c r="G316" s="237">
        <f>SUM(G317)</f>
        <v>62000</v>
      </c>
      <c r="H316" s="237">
        <f>SUM(H317)</f>
        <v>0</v>
      </c>
      <c r="I316" s="237">
        <f t="shared" si="129"/>
        <v>62000</v>
      </c>
      <c r="J316" s="237">
        <f t="shared" ref="J316:M316" si="159">SUM(J317)</f>
        <v>65000</v>
      </c>
      <c r="K316" s="237">
        <f>SUM(K317)</f>
        <v>0</v>
      </c>
      <c r="L316" s="191">
        <f t="shared" si="130"/>
        <v>65000</v>
      </c>
      <c r="M316" s="237">
        <f t="shared" si="159"/>
        <v>65000</v>
      </c>
      <c r="N316" s="237">
        <f>SUM(N317)</f>
        <v>0</v>
      </c>
      <c r="O316" s="191">
        <f t="shared" si="131"/>
        <v>65000</v>
      </c>
    </row>
    <row r="317" spans="1:15" x14ac:dyDescent="0.25">
      <c r="A317" s="277" t="s">
        <v>12</v>
      </c>
      <c r="B317" s="10">
        <v>927</v>
      </c>
      <c r="C317" s="174" t="s">
        <v>56</v>
      </c>
      <c r="D317" s="174" t="s">
        <v>22</v>
      </c>
      <c r="E317" s="274" t="s">
        <v>229</v>
      </c>
      <c r="F317" s="174" t="s">
        <v>13</v>
      </c>
      <c r="G317" s="204">
        <f t="shared" ref="G317:N320" si="160">SUM(G318)</f>
        <v>62000</v>
      </c>
      <c r="H317" s="204">
        <f t="shared" si="160"/>
        <v>0</v>
      </c>
      <c r="I317" s="204">
        <f t="shared" si="129"/>
        <v>62000</v>
      </c>
      <c r="J317" s="204">
        <f t="shared" si="160"/>
        <v>65000</v>
      </c>
      <c r="K317" s="204">
        <f t="shared" si="160"/>
        <v>0</v>
      </c>
      <c r="L317" s="224">
        <f t="shared" si="130"/>
        <v>65000</v>
      </c>
      <c r="M317" s="204">
        <f t="shared" si="160"/>
        <v>65000</v>
      </c>
      <c r="N317" s="204">
        <f t="shared" si="160"/>
        <v>0</v>
      </c>
      <c r="O317" s="224">
        <f t="shared" si="131"/>
        <v>65000</v>
      </c>
    </row>
    <row r="318" spans="1:15" ht="23.25" x14ac:dyDescent="0.25">
      <c r="A318" s="159" t="s">
        <v>157</v>
      </c>
      <c r="B318" s="10">
        <v>927</v>
      </c>
      <c r="C318" s="174" t="s">
        <v>56</v>
      </c>
      <c r="D318" s="174" t="s">
        <v>22</v>
      </c>
      <c r="E318" s="274" t="s">
        <v>229</v>
      </c>
      <c r="F318" s="174" t="s">
        <v>15</v>
      </c>
      <c r="G318" s="204">
        <v>62000</v>
      </c>
      <c r="H318" s="204"/>
      <c r="I318" s="204">
        <f>SUM(G318+H318)</f>
        <v>62000</v>
      </c>
      <c r="J318" s="204">
        <v>65000</v>
      </c>
      <c r="K318" s="204"/>
      <c r="L318" s="224">
        <f>SUM(J318+K318)</f>
        <v>65000</v>
      </c>
      <c r="M318" s="204">
        <v>65000</v>
      </c>
      <c r="N318" s="204"/>
      <c r="O318" s="224">
        <f>SUM(M318+N318)</f>
        <v>65000</v>
      </c>
    </row>
    <row r="319" spans="1:15" ht="102.75" x14ac:dyDescent="0.25">
      <c r="A319" s="261" t="s">
        <v>257</v>
      </c>
      <c r="B319" s="291">
        <v>927</v>
      </c>
      <c r="C319" s="281" t="s">
        <v>56</v>
      </c>
      <c r="D319" s="281" t="s">
        <v>22</v>
      </c>
      <c r="E319" s="283" t="s">
        <v>256</v>
      </c>
      <c r="F319" s="282" t="s">
        <v>8</v>
      </c>
      <c r="G319" s="237">
        <f>SUM(G320)</f>
        <v>176616</v>
      </c>
      <c r="H319" s="237">
        <f>SUM(H320)</f>
        <v>0</v>
      </c>
      <c r="I319" s="237">
        <f t="shared" ref="I319:I397" si="161">SUM(G319+H319)</f>
        <v>176616</v>
      </c>
      <c r="J319" s="237">
        <f t="shared" ref="J319:M319" si="162">SUM(J320)</f>
        <v>0</v>
      </c>
      <c r="K319" s="237">
        <f>SUM(K320)</f>
        <v>0</v>
      </c>
      <c r="L319" s="191">
        <f t="shared" ref="L319:L397" si="163">SUM(J319+K319)</f>
        <v>0</v>
      </c>
      <c r="M319" s="237">
        <f t="shared" si="162"/>
        <v>0</v>
      </c>
      <c r="N319" s="237">
        <f>SUM(N320)</f>
        <v>0</v>
      </c>
      <c r="O319" s="191">
        <f t="shared" ref="O319:O397" si="164">SUM(M319+N319)</f>
        <v>0</v>
      </c>
    </row>
    <row r="320" spans="1:15" x14ac:dyDescent="0.25">
      <c r="A320" s="159" t="s">
        <v>47</v>
      </c>
      <c r="B320" s="10">
        <v>927</v>
      </c>
      <c r="C320" s="174" t="s">
        <v>56</v>
      </c>
      <c r="D320" s="174" t="s">
        <v>22</v>
      </c>
      <c r="E320" s="274" t="s">
        <v>256</v>
      </c>
      <c r="F320" s="174" t="s">
        <v>48</v>
      </c>
      <c r="G320" s="204">
        <f t="shared" si="160"/>
        <v>176616</v>
      </c>
      <c r="H320" s="204">
        <f t="shared" si="160"/>
        <v>0</v>
      </c>
      <c r="I320" s="204">
        <f t="shared" si="161"/>
        <v>176616</v>
      </c>
      <c r="J320" s="204">
        <f t="shared" si="160"/>
        <v>0</v>
      </c>
      <c r="K320" s="204">
        <f t="shared" si="160"/>
        <v>0</v>
      </c>
      <c r="L320" s="224">
        <f t="shared" si="163"/>
        <v>0</v>
      </c>
      <c r="M320" s="204">
        <f t="shared" si="160"/>
        <v>0</v>
      </c>
      <c r="N320" s="204">
        <f t="shared" si="160"/>
        <v>0</v>
      </c>
      <c r="O320" s="224">
        <f t="shared" si="164"/>
        <v>0</v>
      </c>
    </row>
    <row r="321" spans="1:15" x14ac:dyDescent="0.25">
      <c r="A321" s="159" t="s">
        <v>49</v>
      </c>
      <c r="B321" s="10">
        <v>927</v>
      </c>
      <c r="C321" s="174" t="s">
        <v>56</v>
      </c>
      <c r="D321" s="174" t="s">
        <v>22</v>
      </c>
      <c r="E321" s="274" t="s">
        <v>256</v>
      </c>
      <c r="F321" s="174" t="s">
        <v>50</v>
      </c>
      <c r="G321" s="204">
        <v>176616</v>
      </c>
      <c r="H321" s="204">
        <v>0</v>
      </c>
      <c r="I321" s="204">
        <f t="shared" si="161"/>
        <v>176616</v>
      </c>
      <c r="J321" s="204"/>
      <c r="K321" s="204">
        <v>0</v>
      </c>
      <c r="L321" s="224">
        <f t="shared" si="163"/>
        <v>0</v>
      </c>
      <c r="M321" s="204"/>
      <c r="N321" s="204">
        <v>0</v>
      </c>
      <c r="O321" s="224">
        <f t="shared" si="164"/>
        <v>0</v>
      </c>
    </row>
    <row r="322" spans="1:15" ht="15.75" x14ac:dyDescent="0.25">
      <c r="A322" s="324" t="s">
        <v>58</v>
      </c>
      <c r="B322" s="291">
        <v>927</v>
      </c>
      <c r="C322" s="281" t="s">
        <v>56</v>
      </c>
      <c r="D322" s="281" t="s">
        <v>24</v>
      </c>
      <c r="E322" s="281" t="s">
        <v>115</v>
      </c>
      <c r="F322" s="281" t="s">
        <v>8</v>
      </c>
      <c r="G322" s="237">
        <f>SUM(G323+G340+G334+G343+G331)</f>
        <v>8533357.9399999995</v>
      </c>
      <c r="H322" s="237">
        <f>SUM(H323+H340+H334+H343+H331)</f>
        <v>1155600</v>
      </c>
      <c r="I322" s="237">
        <f t="shared" si="161"/>
        <v>9688957.9399999995</v>
      </c>
      <c r="J322" s="237">
        <f t="shared" ref="J322:M322" si="165">SUM(J323+J340+J334+J343+J331)</f>
        <v>2659575</v>
      </c>
      <c r="K322" s="237">
        <f>SUM(K323+K340+K334+K343+K331)</f>
        <v>0</v>
      </c>
      <c r="L322" s="191">
        <f t="shared" si="163"/>
        <v>2659575</v>
      </c>
      <c r="M322" s="237">
        <f t="shared" si="165"/>
        <v>4212205.5</v>
      </c>
      <c r="N322" s="237">
        <f>SUM(N323+N340+N334+N343+N331)</f>
        <v>0</v>
      </c>
      <c r="O322" s="191">
        <f t="shared" si="164"/>
        <v>4212205.5</v>
      </c>
    </row>
    <row r="323" spans="1:15" ht="26.25" x14ac:dyDescent="0.25">
      <c r="A323" s="131" t="s">
        <v>260</v>
      </c>
      <c r="B323" s="23">
        <v>927</v>
      </c>
      <c r="C323" s="211" t="s">
        <v>56</v>
      </c>
      <c r="D323" s="147" t="s">
        <v>24</v>
      </c>
      <c r="E323" s="206" t="s">
        <v>241</v>
      </c>
      <c r="F323" s="210" t="s">
        <v>8</v>
      </c>
      <c r="G323" s="237">
        <f>SUM(G324)</f>
        <v>5240448.7</v>
      </c>
      <c r="H323" s="237">
        <f>SUM(H324)</f>
        <v>0</v>
      </c>
      <c r="I323" s="237">
        <f t="shared" si="161"/>
        <v>5240448.7</v>
      </c>
      <c r="J323" s="237">
        <f t="shared" ref="J323:M323" si="166">SUM(J324)</f>
        <v>0</v>
      </c>
      <c r="K323" s="237">
        <f>SUM(K324)</f>
        <v>0</v>
      </c>
      <c r="L323" s="191">
        <f t="shared" si="163"/>
        <v>0</v>
      </c>
      <c r="M323" s="237">
        <f t="shared" si="166"/>
        <v>3680290.5</v>
      </c>
      <c r="N323" s="237">
        <f>SUM(N324)</f>
        <v>0</v>
      </c>
      <c r="O323" s="191">
        <f t="shared" si="164"/>
        <v>3680290.5</v>
      </c>
    </row>
    <row r="324" spans="1:15" ht="22.5" x14ac:dyDescent="0.25">
      <c r="A324" s="132" t="s">
        <v>72</v>
      </c>
      <c r="B324" s="44">
        <v>927</v>
      </c>
      <c r="C324" s="126" t="s">
        <v>56</v>
      </c>
      <c r="D324" s="120" t="s">
        <v>24</v>
      </c>
      <c r="E324" s="160" t="s">
        <v>241</v>
      </c>
      <c r="F324" s="162">
        <v>400</v>
      </c>
      <c r="G324" s="204">
        <f>SUM(G325)</f>
        <v>5240448.7</v>
      </c>
      <c r="H324" s="204">
        <f>SUM(H325)</f>
        <v>0</v>
      </c>
      <c r="I324" s="204">
        <f t="shared" si="161"/>
        <v>5240448.7</v>
      </c>
      <c r="J324" s="204">
        <f t="shared" ref="J324:M324" si="167">SUM(J325)</f>
        <v>0</v>
      </c>
      <c r="K324" s="204">
        <f>SUM(K325)</f>
        <v>0</v>
      </c>
      <c r="L324" s="224">
        <f t="shared" si="163"/>
        <v>0</v>
      </c>
      <c r="M324" s="204">
        <f t="shared" si="167"/>
        <v>3680290.5</v>
      </c>
      <c r="N324" s="204">
        <f>SUM(N325)</f>
        <v>0</v>
      </c>
      <c r="O324" s="224">
        <f t="shared" si="164"/>
        <v>3680290.5</v>
      </c>
    </row>
    <row r="325" spans="1:15" x14ac:dyDescent="0.25">
      <c r="A325" s="124" t="s">
        <v>74</v>
      </c>
      <c r="B325" s="44">
        <v>927</v>
      </c>
      <c r="C325" s="126" t="s">
        <v>56</v>
      </c>
      <c r="D325" s="120" t="s">
        <v>24</v>
      </c>
      <c r="E325" s="160" t="s">
        <v>241</v>
      </c>
      <c r="F325" s="162">
        <v>410</v>
      </c>
      <c r="G325" s="204">
        <f>SUM(G327:G330)</f>
        <v>5240448.7</v>
      </c>
      <c r="H325" s="204">
        <f>SUM(H327:H330)</f>
        <v>0</v>
      </c>
      <c r="I325" s="204">
        <f t="shared" si="161"/>
        <v>5240448.7</v>
      </c>
      <c r="J325" s="204">
        <f>SUM(J327:J330)</f>
        <v>0</v>
      </c>
      <c r="K325" s="204">
        <f>SUM(K327:K330)</f>
        <v>0</v>
      </c>
      <c r="L325" s="224">
        <f t="shared" si="163"/>
        <v>0</v>
      </c>
      <c r="M325" s="204">
        <f>SUM(M327:M330)</f>
        <v>3680290.5</v>
      </c>
      <c r="N325" s="204">
        <f>SUM(N327:N330)</f>
        <v>0</v>
      </c>
      <c r="O325" s="224">
        <f t="shared" si="164"/>
        <v>3680290.5</v>
      </c>
    </row>
    <row r="326" spans="1:15" x14ac:dyDescent="0.25">
      <c r="A326" s="124" t="s">
        <v>242</v>
      </c>
      <c r="B326" s="44"/>
      <c r="C326" s="126"/>
      <c r="D326" s="120"/>
      <c r="E326" s="160"/>
      <c r="F326" s="120"/>
      <c r="G326" s="204"/>
      <c r="H326" s="204"/>
      <c r="I326" s="204">
        <f t="shared" si="161"/>
        <v>0</v>
      </c>
      <c r="J326" s="204"/>
      <c r="K326" s="204"/>
      <c r="L326" s="224">
        <f t="shared" si="163"/>
        <v>0</v>
      </c>
      <c r="M326" s="204"/>
      <c r="N326" s="204"/>
      <c r="O326" s="224">
        <f t="shared" si="164"/>
        <v>0</v>
      </c>
    </row>
    <row r="327" spans="1:15" s="333" customFormat="1" ht="24" customHeight="1" x14ac:dyDescent="0.25">
      <c r="A327" s="159" t="s">
        <v>318</v>
      </c>
      <c r="B327" s="10">
        <v>927</v>
      </c>
      <c r="C327" s="174" t="s">
        <v>56</v>
      </c>
      <c r="D327" s="174" t="s">
        <v>24</v>
      </c>
      <c r="E327" s="175" t="s">
        <v>241</v>
      </c>
      <c r="F327" s="174" t="s">
        <v>75</v>
      </c>
      <c r="G327" s="204">
        <v>5240448.7</v>
      </c>
      <c r="H327" s="204">
        <v>0</v>
      </c>
      <c r="I327" s="204">
        <f t="shared" si="161"/>
        <v>5240448.7</v>
      </c>
      <c r="J327" s="204"/>
      <c r="K327" s="204">
        <v>0</v>
      </c>
      <c r="L327" s="224">
        <f t="shared" si="163"/>
        <v>0</v>
      </c>
      <c r="M327" s="204"/>
      <c r="N327" s="204">
        <v>0</v>
      </c>
      <c r="O327" s="224">
        <f t="shared" si="164"/>
        <v>0</v>
      </c>
    </row>
    <row r="328" spans="1:15" s="333" customFormat="1" ht="21" customHeight="1" x14ac:dyDescent="0.25">
      <c r="A328" s="159" t="s">
        <v>246</v>
      </c>
      <c r="B328" s="10">
        <v>927</v>
      </c>
      <c r="C328" s="174" t="s">
        <v>56</v>
      </c>
      <c r="D328" s="174" t="s">
        <v>24</v>
      </c>
      <c r="E328" s="175" t="s">
        <v>241</v>
      </c>
      <c r="F328" s="174" t="s">
        <v>75</v>
      </c>
      <c r="G328" s="204">
        <v>0</v>
      </c>
      <c r="H328" s="204">
        <v>0</v>
      </c>
      <c r="I328" s="204">
        <f t="shared" si="161"/>
        <v>0</v>
      </c>
      <c r="J328" s="204">
        <v>0</v>
      </c>
      <c r="K328" s="204">
        <v>0</v>
      </c>
      <c r="L328" s="224">
        <f t="shared" si="163"/>
        <v>0</v>
      </c>
      <c r="M328" s="204">
        <v>544784.5</v>
      </c>
      <c r="N328" s="204">
        <v>0</v>
      </c>
      <c r="O328" s="224">
        <f t="shared" si="164"/>
        <v>544784.5</v>
      </c>
    </row>
    <row r="329" spans="1:15" s="333" customFormat="1" ht="29.45" customHeight="1" x14ac:dyDescent="0.25">
      <c r="A329" s="159" t="s">
        <v>262</v>
      </c>
      <c r="B329" s="10">
        <v>927</v>
      </c>
      <c r="C329" s="174" t="s">
        <v>56</v>
      </c>
      <c r="D329" s="174" t="s">
        <v>24</v>
      </c>
      <c r="E329" s="175" t="s">
        <v>241</v>
      </c>
      <c r="F329" s="174" t="s">
        <v>75</v>
      </c>
      <c r="G329" s="204"/>
      <c r="H329" s="204"/>
      <c r="I329" s="204">
        <f t="shared" si="161"/>
        <v>0</v>
      </c>
      <c r="J329" s="204"/>
      <c r="K329" s="204"/>
      <c r="L329" s="224">
        <f t="shared" si="163"/>
        <v>0</v>
      </c>
      <c r="M329" s="204">
        <v>2021277</v>
      </c>
      <c r="N329" s="204"/>
      <c r="O329" s="224">
        <f t="shared" si="164"/>
        <v>2021277</v>
      </c>
    </row>
    <row r="330" spans="1:15" s="333" customFormat="1" x14ac:dyDescent="0.25">
      <c r="A330" s="159" t="s">
        <v>327</v>
      </c>
      <c r="B330" s="10">
        <v>927</v>
      </c>
      <c r="C330" s="174" t="s">
        <v>56</v>
      </c>
      <c r="D330" s="174" t="s">
        <v>24</v>
      </c>
      <c r="E330" s="175" t="s">
        <v>241</v>
      </c>
      <c r="F330" s="174" t="s">
        <v>75</v>
      </c>
      <c r="G330" s="204">
        <v>0</v>
      </c>
      <c r="H330" s="204">
        <v>0</v>
      </c>
      <c r="I330" s="204">
        <f t="shared" si="161"/>
        <v>0</v>
      </c>
      <c r="J330" s="204">
        <v>0</v>
      </c>
      <c r="K330" s="204">
        <v>0</v>
      </c>
      <c r="L330" s="224">
        <f t="shared" si="163"/>
        <v>0</v>
      </c>
      <c r="M330" s="204">
        <v>1114229</v>
      </c>
      <c r="N330" s="204">
        <v>0</v>
      </c>
      <c r="O330" s="224">
        <f t="shared" si="164"/>
        <v>1114229</v>
      </c>
    </row>
    <row r="331" spans="1:15" s="333" customFormat="1" ht="77.25" x14ac:dyDescent="0.25">
      <c r="A331" s="231" t="s">
        <v>349</v>
      </c>
      <c r="B331" s="37">
        <v>927</v>
      </c>
      <c r="C331" s="211" t="s">
        <v>56</v>
      </c>
      <c r="D331" s="147" t="s">
        <v>24</v>
      </c>
      <c r="E331" s="206" t="s">
        <v>350</v>
      </c>
      <c r="F331" s="207" t="s">
        <v>8</v>
      </c>
      <c r="G331" s="237">
        <f>SUM(G332)</f>
        <v>376255.29</v>
      </c>
      <c r="H331" s="237">
        <f>SUM(H332)</f>
        <v>0</v>
      </c>
      <c r="I331" s="237">
        <f t="shared" si="161"/>
        <v>376255.29</v>
      </c>
      <c r="J331" s="237">
        <f>SUM(J332)</f>
        <v>0</v>
      </c>
      <c r="K331" s="237">
        <f>SUM(K332)</f>
        <v>0</v>
      </c>
      <c r="L331" s="191">
        <f t="shared" si="163"/>
        <v>0</v>
      </c>
      <c r="M331" s="204"/>
      <c r="N331" s="237">
        <f>SUM(N332)</f>
        <v>0</v>
      </c>
      <c r="O331" s="191">
        <f t="shared" si="164"/>
        <v>0</v>
      </c>
    </row>
    <row r="332" spans="1:15" s="333" customFormat="1" x14ac:dyDescent="0.25">
      <c r="A332" s="124" t="s">
        <v>47</v>
      </c>
      <c r="B332" s="44">
        <v>927</v>
      </c>
      <c r="C332" s="126" t="s">
        <v>56</v>
      </c>
      <c r="D332" s="120" t="s">
        <v>24</v>
      </c>
      <c r="E332" s="160" t="s">
        <v>350</v>
      </c>
      <c r="F332" s="120" t="s">
        <v>48</v>
      </c>
      <c r="G332" s="204">
        <f t="shared" ref="G332:K332" si="168">SUM(G333)</f>
        <v>376255.29</v>
      </c>
      <c r="H332" s="204">
        <f t="shared" si="168"/>
        <v>0</v>
      </c>
      <c r="I332" s="204">
        <f t="shared" si="161"/>
        <v>376255.29</v>
      </c>
      <c r="J332" s="204">
        <f t="shared" si="168"/>
        <v>0</v>
      </c>
      <c r="K332" s="204">
        <f t="shared" si="168"/>
        <v>0</v>
      </c>
      <c r="L332" s="224">
        <f t="shared" si="163"/>
        <v>0</v>
      </c>
      <c r="M332" s="204"/>
      <c r="N332" s="204">
        <f t="shared" ref="N332" si="169">SUM(N333)</f>
        <v>0</v>
      </c>
      <c r="O332" s="224">
        <f t="shared" si="164"/>
        <v>0</v>
      </c>
    </row>
    <row r="333" spans="1:15" s="333" customFormat="1" x14ac:dyDescent="0.25">
      <c r="A333" s="124" t="s">
        <v>49</v>
      </c>
      <c r="B333" s="44">
        <v>927</v>
      </c>
      <c r="C333" s="126" t="s">
        <v>56</v>
      </c>
      <c r="D333" s="120" t="s">
        <v>24</v>
      </c>
      <c r="E333" s="160" t="s">
        <v>350</v>
      </c>
      <c r="F333" s="120" t="s">
        <v>50</v>
      </c>
      <c r="G333" s="204">
        <v>376255.29</v>
      </c>
      <c r="H333" s="204">
        <v>0</v>
      </c>
      <c r="I333" s="204">
        <f t="shared" si="161"/>
        <v>376255.29</v>
      </c>
      <c r="J333" s="204"/>
      <c r="K333" s="204">
        <v>0</v>
      </c>
      <c r="L333" s="224">
        <f t="shared" si="163"/>
        <v>0</v>
      </c>
      <c r="M333" s="204"/>
      <c r="N333" s="204">
        <v>0</v>
      </c>
      <c r="O333" s="224">
        <f t="shared" si="164"/>
        <v>0</v>
      </c>
    </row>
    <row r="334" spans="1:15" ht="26.25" x14ac:dyDescent="0.25">
      <c r="A334" s="131" t="s">
        <v>260</v>
      </c>
      <c r="B334" s="23">
        <v>927</v>
      </c>
      <c r="C334" s="211" t="s">
        <v>56</v>
      </c>
      <c r="D334" s="147" t="s">
        <v>24</v>
      </c>
      <c r="E334" s="206" t="s">
        <v>343</v>
      </c>
      <c r="F334" s="210" t="s">
        <v>8</v>
      </c>
      <c r="G334" s="237">
        <f>SUM(G335)</f>
        <v>159575</v>
      </c>
      <c r="H334" s="237">
        <f>SUM(H335)</f>
        <v>0</v>
      </c>
      <c r="I334" s="237">
        <f t="shared" si="161"/>
        <v>159575</v>
      </c>
      <c r="J334" s="237">
        <f t="shared" ref="J334:M335" si="170">SUM(J335)</f>
        <v>1595745</v>
      </c>
      <c r="K334" s="237">
        <f>SUM(K335)</f>
        <v>0</v>
      </c>
      <c r="L334" s="191">
        <f t="shared" si="163"/>
        <v>1595745</v>
      </c>
      <c r="M334" s="237">
        <f t="shared" si="170"/>
        <v>0</v>
      </c>
      <c r="N334" s="237">
        <f>SUM(N335)</f>
        <v>0</v>
      </c>
      <c r="O334" s="191">
        <f t="shared" si="164"/>
        <v>0</v>
      </c>
    </row>
    <row r="335" spans="1:15" ht="22.5" x14ac:dyDescent="0.25">
      <c r="A335" s="132" t="s">
        <v>72</v>
      </c>
      <c r="B335" s="44">
        <v>927</v>
      </c>
      <c r="C335" s="126" t="s">
        <v>56</v>
      </c>
      <c r="D335" s="120" t="s">
        <v>24</v>
      </c>
      <c r="E335" s="160" t="s">
        <v>343</v>
      </c>
      <c r="F335" s="162">
        <v>400</v>
      </c>
      <c r="G335" s="204">
        <f>SUM(G336)</f>
        <v>159575</v>
      </c>
      <c r="H335" s="204">
        <f>SUM(H336)</f>
        <v>0</v>
      </c>
      <c r="I335" s="204">
        <f t="shared" si="161"/>
        <v>159575</v>
      </c>
      <c r="J335" s="204">
        <f t="shared" si="170"/>
        <v>1595745</v>
      </c>
      <c r="K335" s="204">
        <f>SUM(K336)</f>
        <v>0</v>
      </c>
      <c r="L335" s="224">
        <f t="shared" si="163"/>
        <v>1595745</v>
      </c>
      <c r="M335" s="204">
        <f t="shared" si="170"/>
        <v>0</v>
      </c>
      <c r="N335" s="204">
        <f>SUM(N336)</f>
        <v>0</v>
      </c>
      <c r="O335" s="224">
        <f t="shared" si="164"/>
        <v>0</v>
      </c>
    </row>
    <row r="336" spans="1:15" x14ac:dyDescent="0.25">
      <c r="A336" s="124" t="s">
        <v>74</v>
      </c>
      <c r="B336" s="44">
        <v>927</v>
      </c>
      <c r="C336" s="126" t="s">
        <v>56</v>
      </c>
      <c r="D336" s="120" t="s">
        <v>24</v>
      </c>
      <c r="E336" s="160" t="s">
        <v>343</v>
      </c>
      <c r="F336" s="162">
        <v>410</v>
      </c>
      <c r="G336" s="204">
        <f>SUM(G338:G339)</f>
        <v>159575</v>
      </c>
      <c r="H336" s="204">
        <f>SUM(H338:H339)</f>
        <v>0</v>
      </c>
      <c r="I336" s="204">
        <f t="shared" si="161"/>
        <v>159575</v>
      </c>
      <c r="J336" s="204">
        <f t="shared" ref="J336:M336" si="171">SUM(J338:J339)</f>
        <v>1595745</v>
      </c>
      <c r="K336" s="204">
        <f>SUM(K338:K339)</f>
        <v>0</v>
      </c>
      <c r="L336" s="224">
        <f t="shared" si="163"/>
        <v>1595745</v>
      </c>
      <c r="M336" s="204">
        <f t="shared" si="171"/>
        <v>0</v>
      </c>
      <c r="N336" s="204">
        <f>SUM(N338:N339)</f>
        <v>0</v>
      </c>
      <c r="O336" s="224">
        <f t="shared" si="164"/>
        <v>0</v>
      </c>
    </row>
    <row r="337" spans="1:15" x14ac:dyDescent="0.25">
      <c r="A337" s="124" t="s">
        <v>242</v>
      </c>
      <c r="B337" s="44"/>
      <c r="C337" s="126"/>
      <c r="D337" s="120"/>
      <c r="E337" s="160"/>
      <c r="F337" s="120"/>
      <c r="G337" s="204"/>
      <c r="H337" s="204"/>
      <c r="I337" s="204">
        <f t="shared" si="161"/>
        <v>0</v>
      </c>
      <c r="J337" s="204"/>
      <c r="K337" s="204"/>
      <c r="L337" s="224">
        <f t="shared" si="163"/>
        <v>0</v>
      </c>
      <c r="M337" s="204"/>
      <c r="N337" s="204"/>
      <c r="O337" s="224">
        <f t="shared" si="164"/>
        <v>0</v>
      </c>
    </row>
    <row r="338" spans="1:15" ht="23.25" x14ac:dyDescent="0.25">
      <c r="A338" s="159" t="s">
        <v>316</v>
      </c>
      <c r="B338" s="10">
        <v>927</v>
      </c>
      <c r="C338" s="174" t="s">
        <v>56</v>
      </c>
      <c r="D338" s="174" t="s">
        <v>24</v>
      </c>
      <c r="E338" s="160" t="s">
        <v>343</v>
      </c>
      <c r="F338" s="174" t="s">
        <v>75</v>
      </c>
      <c r="G338" s="204">
        <v>159575</v>
      </c>
      <c r="H338" s="204">
        <v>0</v>
      </c>
      <c r="I338" s="204">
        <f t="shared" si="161"/>
        <v>159575</v>
      </c>
      <c r="J338" s="204"/>
      <c r="K338" s="204">
        <v>0</v>
      </c>
      <c r="L338" s="224">
        <f t="shared" si="163"/>
        <v>0</v>
      </c>
      <c r="M338" s="204"/>
      <c r="N338" s="204">
        <v>0</v>
      </c>
      <c r="O338" s="224">
        <f t="shared" si="164"/>
        <v>0</v>
      </c>
    </row>
    <row r="339" spans="1:15" ht="23.25" x14ac:dyDescent="0.25">
      <c r="A339" s="159" t="s">
        <v>317</v>
      </c>
      <c r="B339" s="10">
        <v>927</v>
      </c>
      <c r="C339" s="174" t="s">
        <v>56</v>
      </c>
      <c r="D339" s="174" t="s">
        <v>24</v>
      </c>
      <c r="E339" s="160" t="s">
        <v>343</v>
      </c>
      <c r="F339" s="174" t="s">
        <v>75</v>
      </c>
      <c r="G339" s="204"/>
      <c r="H339" s="204"/>
      <c r="I339" s="204">
        <f t="shared" si="161"/>
        <v>0</v>
      </c>
      <c r="J339" s="204">
        <v>1595745</v>
      </c>
      <c r="K339" s="204"/>
      <c r="L339" s="224">
        <f t="shared" si="163"/>
        <v>1595745</v>
      </c>
      <c r="M339" s="204"/>
      <c r="N339" s="204"/>
      <c r="O339" s="224">
        <f t="shared" si="164"/>
        <v>0</v>
      </c>
    </row>
    <row r="340" spans="1:15" ht="28.9" customHeight="1" x14ac:dyDescent="0.25">
      <c r="A340" s="135" t="s">
        <v>377</v>
      </c>
      <c r="B340" s="37">
        <v>927</v>
      </c>
      <c r="C340" s="211" t="s">
        <v>56</v>
      </c>
      <c r="D340" s="147" t="s">
        <v>24</v>
      </c>
      <c r="E340" s="150" t="s">
        <v>328</v>
      </c>
      <c r="F340" s="207" t="s">
        <v>8</v>
      </c>
      <c r="G340" s="237">
        <f>SUM(G341)</f>
        <v>212766</v>
      </c>
      <c r="H340" s="237">
        <f>SUM(H341)</f>
        <v>0</v>
      </c>
      <c r="I340" s="237">
        <f t="shared" si="161"/>
        <v>212766</v>
      </c>
      <c r="J340" s="237">
        <f t="shared" ref="J340:M341" si="172">SUM(J341)</f>
        <v>1063830</v>
      </c>
      <c r="K340" s="237">
        <f>SUM(K341)</f>
        <v>0</v>
      </c>
      <c r="L340" s="191">
        <f t="shared" si="163"/>
        <v>1063830</v>
      </c>
      <c r="M340" s="237">
        <f t="shared" si="172"/>
        <v>531915</v>
      </c>
      <c r="N340" s="237">
        <f>SUM(N341)</f>
        <v>0</v>
      </c>
      <c r="O340" s="191">
        <f t="shared" si="164"/>
        <v>531915</v>
      </c>
    </row>
    <row r="341" spans="1:15" x14ac:dyDescent="0.25">
      <c r="A341" s="277" t="s">
        <v>12</v>
      </c>
      <c r="B341" s="10">
        <v>927</v>
      </c>
      <c r="C341" s="126" t="s">
        <v>56</v>
      </c>
      <c r="D341" s="120" t="s">
        <v>24</v>
      </c>
      <c r="E341" s="160" t="s">
        <v>328</v>
      </c>
      <c r="F341" s="174" t="s">
        <v>13</v>
      </c>
      <c r="G341" s="204">
        <f>SUM(G342)</f>
        <v>212766</v>
      </c>
      <c r="H341" s="204">
        <f>SUM(H342)</f>
        <v>0</v>
      </c>
      <c r="I341" s="204">
        <f t="shared" si="161"/>
        <v>212766</v>
      </c>
      <c r="J341" s="204">
        <f t="shared" si="172"/>
        <v>1063830</v>
      </c>
      <c r="K341" s="204">
        <f>SUM(K342)</f>
        <v>0</v>
      </c>
      <c r="L341" s="224">
        <f t="shared" si="163"/>
        <v>1063830</v>
      </c>
      <c r="M341" s="204">
        <f t="shared" si="172"/>
        <v>531915</v>
      </c>
      <c r="N341" s="204">
        <f>SUM(N342)</f>
        <v>0</v>
      </c>
      <c r="O341" s="224">
        <f t="shared" si="164"/>
        <v>531915</v>
      </c>
    </row>
    <row r="342" spans="1:15" ht="23.25" x14ac:dyDescent="0.25">
      <c r="A342" s="159" t="s">
        <v>157</v>
      </c>
      <c r="B342" s="10">
        <v>927</v>
      </c>
      <c r="C342" s="126" t="s">
        <v>56</v>
      </c>
      <c r="D342" s="120" t="s">
        <v>24</v>
      </c>
      <c r="E342" s="160" t="s">
        <v>328</v>
      </c>
      <c r="F342" s="174" t="s">
        <v>15</v>
      </c>
      <c r="G342" s="204">
        <v>212766</v>
      </c>
      <c r="H342" s="204">
        <v>0</v>
      </c>
      <c r="I342" s="204">
        <f t="shared" si="161"/>
        <v>212766</v>
      </c>
      <c r="J342" s="204">
        <v>1063830</v>
      </c>
      <c r="K342" s="204">
        <v>0</v>
      </c>
      <c r="L342" s="224">
        <f t="shared" si="163"/>
        <v>1063830</v>
      </c>
      <c r="M342" s="204">
        <v>531915</v>
      </c>
      <c r="N342" s="204">
        <v>0</v>
      </c>
      <c r="O342" s="224">
        <f t="shared" si="164"/>
        <v>531915</v>
      </c>
    </row>
    <row r="343" spans="1:15" ht="21" customHeight="1" x14ac:dyDescent="0.25">
      <c r="A343" s="231" t="s">
        <v>288</v>
      </c>
      <c r="B343" s="37">
        <v>927</v>
      </c>
      <c r="C343" s="211" t="s">
        <v>56</v>
      </c>
      <c r="D343" s="147" t="s">
        <v>24</v>
      </c>
      <c r="E343" s="206" t="s">
        <v>348</v>
      </c>
      <c r="F343" s="207" t="s">
        <v>8</v>
      </c>
      <c r="G343" s="237">
        <f>SUM(G344+G348+G346)</f>
        <v>2544312.9500000002</v>
      </c>
      <c r="H343" s="237">
        <f t="shared" ref="H343:I343" si="173">SUM(H344+H348+H346)</f>
        <v>1155600</v>
      </c>
      <c r="I343" s="237">
        <f t="shared" si="173"/>
        <v>3699912.95</v>
      </c>
      <c r="J343" s="237">
        <f t="shared" ref="J343:M343" si="174">SUM(J344)</f>
        <v>0</v>
      </c>
      <c r="K343" s="237">
        <f>SUM(K344)</f>
        <v>0</v>
      </c>
      <c r="L343" s="191">
        <f t="shared" si="163"/>
        <v>0</v>
      </c>
      <c r="M343" s="237">
        <f t="shared" si="174"/>
        <v>0</v>
      </c>
      <c r="N343" s="237">
        <f>SUM(N344)</f>
        <v>0</v>
      </c>
      <c r="O343" s="191">
        <f t="shared" si="164"/>
        <v>0</v>
      </c>
    </row>
    <row r="344" spans="1:15" x14ac:dyDescent="0.25">
      <c r="A344" s="277" t="s">
        <v>12</v>
      </c>
      <c r="B344" s="10">
        <v>927</v>
      </c>
      <c r="C344" s="126" t="s">
        <v>56</v>
      </c>
      <c r="D344" s="120" t="s">
        <v>24</v>
      </c>
      <c r="E344" s="160" t="s">
        <v>348</v>
      </c>
      <c r="F344" s="174" t="s">
        <v>13</v>
      </c>
      <c r="G344" s="204">
        <f t="shared" ref="G344:N348" si="175">SUM(G345)</f>
        <v>1116512.95</v>
      </c>
      <c r="H344" s="204">
        <f t="shared" si="175"/>
        <v>225740</v>
      </c>
      <c r="I344" s="204">
        <f t="shared" si="161"/>
        <v>1342252.95</v>
      </c>
      <c r="J344" s="204">
        <f t="shared" si="175"/>
        <v>0</v>
      </c>
      <c r="K344" s="204">
        <f t="shared" si="175"/>
        <v>0</v>
      </c>
      <c r="L344" s="224">
        <f t="shared" si="163"/>
        <v>0</v>
      </c>
      <c r="M344" s="204">
        <f t="shared" si="175"/>
        <v>0</v>
      </c>
      <c r="N344" s="204">
        <f t="shared" si="175"/>
        <v>0</v>
      </c>
      <c r="O344" s="224">
        <f t="shared" si="164"/>
        <v>0</v>
      </c>
    </row>
    <row r="345" spans="1:15" ht="23.25" x14ac:dyDescent="0.25">
      <c r="A345" s="159" t="s">
        <v>157</v>
      </c>
      <c r="B345" s="10">
        <v>927</v>
      </c>
      <c r="C345" s="126" t="s">
        <v>56</v>
      </c>
      <c r="D345" s="120" t="s">
        <v>24</v>
      </c>
      <c r="E345" s="160" t="s">
        <v>348</v>
      </c>
      <c r="F345" s="174" t="s">
        <v>15</v>
      </c>
      <c r="G345" s="204">
        <v>1116512.95</v>
      </c>
      <c r="H345" s="204">
        <v>225740</v>
      </c>
      <c r="I345" s="204">
        <f t="shared" si="161"/>
        <v>1342252.95</v>
      </c>
      <c r="J345" s="204"/>
      <c r="K345" s="204">
        <v>0</v>
      </c>
      <c r="L345" s="224">
        <f t="shared" si="163"/>
        <v>0</v>
      </c>
      <c r="M345" s="204"/>
      <c r="N345" s="204">
        <v>0</v>
      </c>
      <c r="O345" s="224">
        <f t="shared" si="164"/>
        <v>0</v>
      </c>
    </row>
    <row r="346" spans="1:15" ht="25.15" customHeight="1" x14ac:dyDescent="0.25">
      <c r="A346" s="132" t="s">
        <v>72</v>
      </c>
      <c r="B346" s="10">
        <v>927</v>
      </c>
      <c r="C346" s="126" t="s">
        <v>56</v>
      </c>
      <c r="D346" s="120" t="s">
        <v>24</v>
      </c>
      <c r="E346" s="160" t="s">
        <v>348</v>
      </c>
      <c r="F346" s="174" t="s">
        <v>73</v>
      </c>
      <c r="G346" s="204">
        <f>SUM(G347)</f>
        <v>327800</v>
      </c>
      <c r="H346" s="204">
        <f t="shared" ref="H346" si="176">SUM(H347)</f>
        <v>439760</v>
      </c>
      <c r="I346" s="204">
        <f t="shared" si="161"/>
        <v>767560</v>
      </c>
      <c r="J346" s="204"/>
      <c r="K346" s="204"/>
      <c r="L346" s="224"/>
      <c r="M346" s="204"/>
      <c r="N346" s="204"/>
      <c r="O346" s="224"/>
    </row>
    <row r="347" spans="1:15" x14ac:dyDescent="0.25">
      <c r="A347" s="124" t="s">
        <v>74</v>
      </c>
      <c r="B347" s="10">
        <v>927</v>
      </c>
      <c r="C347" s="126" t="s">
        <v>56</v>
      </c>
      <c r="D347" s="120" t="s">
        <v>24</v>
      </c>
      <c r="E347" s="160" t="s">
        <v>348</v>
      </c>
      <c r="F347" s="174" t="s">
        <v>75</v>
      </c>
      <c r="G347" s="204">
        <v>327800</v>
      </c>
      <c r="H347" s="204">
        <v>439760</v>
      </c>
      <c r="I347" s="204">
        <f t="shared" si="161"/>
        <v>767560</v>
      </c>
      <c r="J347" s="204"/>
      <c r="K347" s="204"/>
      <c r="L347" s="224"/>
      <c r="M347" s="204"/>
      <c r="N347" s="204"/>
      <c r="O347" s="224"/>
    </row>
    <row r="348" spans="1:15" x14ac:dyDescent="0.25">
      <c r="A348" s="277" t="s">
        <v>35</v>
      </c>
      <c r="B348" s="10">
        <v>927</v>
      </c>
      <c r="C348" s="126" t="s">
        <v>56</v>
      </c>
      <c r="D348" s="120" t="s">
        <v>24</v>
      </c>
      <c r="E348" s="160" t="s">
        <v>348</v>
      </c>
      <c r="F348" s="174" t="s">
        <v>36</v>
      </c>
      <c r="G348" s="204">
        <f t="shared" si="175"/>
        <v>1100000</v>
      </c>
      <c r="H348" s="204">
        <f t="shared" si="175"/>
        <v>490100</v>
      </c>
      <c r="I348" s="204">
        <f t="shared" si="161"/>
        <v>1590100</v>
      </c>
      <c r="J348" s="204"/>
      <c r="K348" s="204"/>
      <c r="L348" s="224"/>
      <c r="M348" s="204"/>
      <c r="N348" s="204"/>
      <c r="O348" s="224"/>
    </row>
    <row r="349" spans="1:15" ht="23.25" x14ac:dyDescent="0.25">
      <c r="A349" s="159" t="s">
        <v>81</v>
      </c>
      <c r="B349" s="10">
        <v>927</v>
      </c>
      <c r="C349" s="126" t="s">
        <v>56</v>
      </c>
      <c r="D349" s="120" t="s">
        <v>24</v>
      </c>
      <c r="E349" s="160" t="s">
        <v>348</v>
      </c>
      <c r="F349" s="174" t="s">
        <v>82</v>
      </c>
      <c r="G349" s="204">
        <v>1100000</v>
      </c>
      <c r="H349" s="204">
        <v>490100</v>
      </c>
      <c r="I349" s="204">
        <f t="shared" si="161"/>
        <v>1590100</v>
      </c>
      <c r="J349" s="204"/>
      <c r="K349" s="204"/>
      <c r="L349" s="224"/>
      <c r="M349" s="204"/>
      <c r="N349" s="204"/>
      <c r="O349" s="224"/>
    </row>
    <row r="350" spans="1:15" ht="26.25" x14ac:dyDescent="0.25">
      <c r="A350" s="293" t="s">
        <v>313</v>
      </c>
      <c r="B350" s="291">
        <v>927</v>
      </c>
      <c r="C350" s="281" t="s">
        <v>56</v>
      </c>
      <c r="D350" s="283" t="s">
        <v>56</v>
      </c>
      <c r="E350" s="283" t="s">
        <v>115</v>
      </c>
      <c r="F350" s="282" t="s">
        <v>8</v>
      </c>
      <c r="G350" s="237">
        <f t="shared" ref="G350:H352" si="177">SUM(G351)</f>
        <v>0</v>
      </c>
      <c r="H350" s="237">
        <f t="shared" si="177"/>
        <v>0</v>
      </c>
      <c r="I350" s="204">
        <f t="shared" si="161"/>
        <v>0</v>
      </c>
      <c r="J350" s="237">
        <f t="shared" ref="J350:M351" si="178">SUM(J351)</f>
        <v>14648894</v>
      </c>
      <c r="K350" s="237">
        <f>SUM(K351)</f>
        <v>0</v>
      </c>
      <c r="L350" s="224">
        <f t="shared" si="163"/>
        <v>14648894</v>
      </c>
      <c r="M350" s="237">
        <f t="shared" si="178"/>
        <v>15481915</v>
      </c>
      <c r="N350" s="237">
        <f>SUM(N351)</f>
        <v>0</v>
      </c>
      <c r="O350" s="224">
        <f t="shared" si="164"/>
        <v>15481915</v>
      </c>
    </row>
    <row r="351" spans="1:15" ht="26.25" x14ac:dyDescent="0.25">
      <c r="A351" s="131" t="s">
        <v>301</v>
      </c>
      <c r="B351" s="23">
        <v>927</v>
      </c>
      <c r="C351" s="211" t="s">
        <v>56</v>
      </c>
      <c r="D351" s="283" t="s">
        <v>56</v>
      </c>
      <c r="E351" s="206" t="s">
        <v>342</v>
      </c>
      <c r="F351" s="210" t="s">
        <v>8</v>
      </c>
      <c r="G351" s="237">
        <f t="shared" si="177"/>
        <v>0</v>
      </c>
      <c r="H351" s="237">
        <f t="shared" si="177"/>
        <v>0</v>
      </c>
      <c r="I351" s="204">
        <f t="shared" si="161"/>
        <v>0</v>
      </c>
      <c r="J351" s="237">
        <f t="shared" si="178"/>
        <v>14648894</v>
      </c>
      <c r="K351" s="237">
        <f>SUM(K352)</f>
        <v>0</v>
      </c>
      <c r="L351" s="224">
        <f t="shared" si="163"/>
        <v>14648894</v>
      </c>
      <c r="M351" s="237">
        <f t="shared" si="178"/>
        <v>15481915</v>
      </c>
      <c r="N351" s="237">
        <f>SUM(N352)</f>
        <v>0</v>
      </c>
      <c r="O351" s="224">
        <f t="shared" si="164"/>
        <v>15481915</v>
      </c>
    </row>
    <row r="352" spans="1:15" ht="22.5" x14ac:dyDescent="0.25">
      <c r="A352" s="132" t="s">
        <v>72</v>
      </c>
      <c r="B352" s="44">
        <v>927</v>
      </c>
      <c r="C352" s="126" t="s">
        <v>56</v>
      </c>
      <c r="D352" s="120" t="s">
        <v>56</v>
      </c>
      <c r="E352" s="160" t="s">
        <v>342</v>
      </c>
      <c r="F352" s="162">
        <v>400</v>
      </c>
      <c r="G352" s="204">
        <f t="shared" si="177"/>
        <v>0</v>
      </c>
      <c r="H352" s="204">
        <f t="shared" si="177"/>
        <v>0</v>
      </c>
      <c r="I352" s="204">
        <f t="shared" si="161"/>
        <v>0</v>
      </c>
      <c r="J352" s="204">
        <f t="shared" ref="J352:M352" si="179">SUM(J353)</f>
        <v>14648894</v>
      </c>
      <c r="K352" s="204">
        <f>SUM(K353)</f>
        <v>0</v>
      </c>
      <c r="L352" s="224">
        <f t="shared" si="163"/>
        <v>14648894</v>
      </c>
      <c r="M352" s="204">
        <f t="shared" si="179"/>
        <v>15481915</v>
      </c>
      <c r="N352" s="204">
        <f>SUM(N353)</f>
        <v>0</v>
      </c>
      <c r="O352" s="224">
        <f t="shared" si="164"/>
        <v>15481915</v>
      </c>
    </row>
    <row r="353" spans="1:15" x14ac:dyDescent="0.25">
      <c r="A353" s="124" t="s">
        <v>74</v>
      </c>
      <c r="B353" s="44">
        <v>927</v>
      </c>
      <c r="C353" s="126" t="s">
        <v>56</v>
      </c>
      <c r="D353" s="120" t="s">
        <v>56</v>
      </c>
      <c r="E353" s="160" t="s">
        <v>342</v>
      </c>
      <c r="F353" s="162">
        <v>410</v>
      </c>
      <c r="G353" s="204">
        <f>SUM(G355:G358)</f>
        <v>0</v>
      </c>
      <c r="H353" s="204">
        <f>SUM(H355:H358)</f>
        <v>0</v>
      </c>
      <c r="I353" s="204">
        <f t="shared" si="161"/>
        <v>0</v>
      </c>
      <c r="J353" s="204">
        <f t="shared" ref="J353:M353" si="180">SUM(J355:J358)</f>
        <v>14648894</v>
      </c>
      <c r="K353" s="204">
        <f>SUM(K355:K358)</f>
        <v>0</v>
      </c>
      <c r="L353" s="224">
        <f t="shared" si="163"/>
        <v>14648894</v>
      </c>
      <c r="M353" s="204">
        <f t="shared" si="180"/>
        <v>15481915</v>
      </c>
      <c r="N353" s="204">
        <f>SUM(N355:N358)</f>
        <v>0</v>
      </c>
      <c r="O353" s="224">
        <f t="shared" si="164"/>
        <v>15481915</v>
      </c>
    </row>
    <row r="354" spans="1:15" x14ac:dyDescent="0.25">
      <c r="A354" s="124" t="s">
        <v>242</v>
      </c>
      <c r="B354" s="44"/>
      <c r="C354" s="126"/>
      <c r="D354" s="120"/>
      <c r="E354" s="160"/>
      <c r="F354" s="120"/>
      <c r="G354" s="204"/>
      <c r="H354" s="204"/>
      <c r="I354" s="204">
        <f t="shared" si="161"/>
        <v>0</v>
      </c>
      <c r="J354" s="204"/>
      <c r="K354" s="204"/>
      <c r="L354" s="224">
        <f t="shared" si="163"/>
        <v>0</v>
      </c>
      <c r="M354" s="204"/>
      <c r="N354" s="204"/>
      <c r="O354" s="224">
        <f t="shared" si="164"/>
        <v>0</v>
      </c>
    </row>
    <row r="355" spans="1:15" s="333" customFormat="1" ht="23.25" x14ac:dyDescent="0.25">
      <c r="A355" s="159" t="s">
        <v>424</v>
      </c>
      <c r="B355" s="10">
        <v>927</v>
      </c>
      <c r="C355" s="174" t="s">
        <v>56</v>
      </c>
      <c r="D355" s="174" t="s">
        <v>56</v>
      </c>
      <c r="E355" s="274" t="s">
        <v>342</v>
      </c>
      <c r="F355" s="174" t="s">
        <v>75</v>
      </c>
      <c r="G355" s="204">
        <v>0</v>
      </c>
      <c r="H355" s="204">
        <v>0</v>
      </c>
      <c r="I355" s="204">
        <f t="shared" si="161"/>
        <v>0</v>
      </c>
      <c r="J355" s="204">
        <v>14648894</v>
      </c>
      <c r="K355" s="204">
        <v>0</v>
      </c>
      <c r="L355" s="224">
        <f t="shared" si="163"/>
        <v>14648894</v>
      </c>
      <c r="M355" s="204">
        <v>0</v>
      </c>
      <c r="N355" s="204">
        <v>0</v>
      </c>
      <c r="O355" s="224">
        <f t="shared" si="164"/>
        <v>0</v>
      </c>
    </row>
    <row r="356" spans="1:15" s="333" customFormat="1" ht="27" customHeight="1" x14ac:dyDescent="0.25">
      <c r="A356" s="159" t="s">
        <v>319</v>
      </c>
      <c r="B356" s="10">
        <v>927</v>
      </c>
      <c r="C356" s="174" t="s">
        <v>56</v>
      </c>
      <c r="D356" s="174" t="s">
        <v>56</v>
      </c>
      <c r="E356" s="274" t="s">
        <v>342</v>
      </c>
      <c r="F356" s="174" t="s">
        <v>75</v>
      </c>
      <c r="G356" s="204"/>
      <c r="H356" s="204"/>
      <c r="I356" s="204">
        <f t="shared" si="161"/>
        <v>0</v>
      </c>
      <c r="J356" s="204"/>
      <c r="K356" s="204"/>
      <c r="L356" s="224">
        <f t="shared" si="163"/>
        <v>0</v>
      </c>
      <c r="M356" s="204">
        <v>2632979</v>
      </c>
      <c r="N356" s="204"/>
      <c r="O356" s="224">
        <f t="shared" si="164"/>
        <v>2632979</v>
      </c>
    </row>
    <row r="357" spans="1:15" s="333" customFormat="1" ht="24" customHeight="1" x14ac:dyDescent="0.25">
      <c r="A357" s="159" t="s">
        <v>320</v>
      </c>
      <c r="B357" s="10">
        <v>927</v>
      </c>
      <c r="C357" s="174" t="s">
        <v>56</v>
      </c>
      <c r="D357" s="174" t="s">
        <v>56</v>
      </c>
      <c r="E357" s="274" t="s">
        <v>342</v>
      </c>
      <c r="F357" s="174" t="s">
        <v>75</v>
      </c>
      <c r="G357" s="204"/>
      <c r="H357" s="204"/>
      <c r="I357" s="204">
        <f t="shared" si="161"/>
        <v>0</v>
      </c>
      <c r="J357" s="204"/>
      <c r="K357" s="204"/>
      <c r="L357" s="224">
        <f t="shared" si="163"/>
        <v>0</v>
      </c>
      <c r="M357" s="204">
        <v>5265957</v>
      </c>
      <c r="N357" s="204"/>
      <c r="O357" s="224">
        <f t="shared" si="164"/>
        <v>5265957</v>
      </c>
    </row>
    <row r="358" spans="1:15" s="333" customFormat="1" ht="23.25" x14ac:dyDescent="0.25">
      <c r="A358" s="159" t="s">
        <v>321</v>
      </c>
      <c r="B358" s="10">
        <v>927</v>
      </c>
      <c r="C358" s="174" t="s">
        <v>56</v>
      </c>
      <c r="D358" s="174" t="s">
        <v>56</v>
      </c>
      <c r="E358" s="274" t="s">
        <v>342</v>
      </c>
      <c r="F358" s="174" t="s">
        <v>75</v>
      </c>
      <c r="G358" s="204"/>
      <c r="H358" s="204"/>
      <c r="I358" s="204">
        <f t="shared" si="161"/>
        <v>0</v>
      </c>
      <c r="J358" s="204"/>
      <c r="K358" s="204"/>
      <c r="L358" s="224">
        <f t="shared" si="163"/>
        <v>0</v>
      </c>
      <c r="M358" s="204">
        <v>7582979</v>
      </c>
      <c r="N358" s="204"/>
      <c r="O358" s="224">
        <f t="shared" si="164"/>
        <v>7582979</v>
      </c>
    </row>
    <row r="359" spans="1:15" s="333" customFormat="1" ht="18" x14ac:dyDescent="0.25">
      <c r="A359" s="146" t="s">
        <v>425</v>
      </c>
      <c r="B359" s="152" t="s">
        <v>87</v>
      </c>
      <c r="C359" s="152" t="s">
        <v>44</v>
      </c>
      <c r="D359" s="148" t="s">
        <v>7</v>
      </c>
      <c r="E359" s="148" t="s">
        <v>115</v>
      </c>
      <c r="F359" s="148" t="s">
        <v>8</v>
      </c>
      <c r="G359" s="191">
        <f>SUM(G360)</f>
        <v>100000</v>
      </c>
      <c r="H359" s="191">
        <f>SUM(H360)</f>
        <v>0</v>
      </c>
      <c r="I359" s="191">
        <f t="shared" si="161"/>
        <v>100000</v>
      </c>
      <c r="J359" s="191">
        <f>SUM(J360)</f>
        <v>0</v>
      </c>
      <c r="K359" s="191">
        <f>SUM(K360)</f>
        <v>3120000</v>
      </c>
      <c r="L359" s="191">
        <f t="shared" si="163"/>
        <v>3120000</v>
      </c>
      <c r="M359" s="204"/>
      <c r="N359" s="204"/>
      <c r="O359" s="224"/>
    </row>
    <row r="360" spans="1:15" s="333" customFormat="1" ht="26.25" x14ac:dyDescent="0.25">
      <c r="A360" s="293" t="s">
        <v>426</v>
      </c>
      <c r="B360" s="291">
        <v>927</v>
      </c>
      <c r="C360" s="281" t="s">
        <v>44</v>
      </c>
      <c r="D360" s="283" t="s">
        <v>56</v>
      </c>
      <c r="E360" s="283" t="s">
        <v>115</v>
      </c>
      <c r="F360" s="282" t="s">
        <v>8</v>
      </c>
      <c r="G360" s="191">
        <f t="shared" ref="G360:L364" si="181">SUM(G361)</f>
        <v>100000</v>
      </c>
      <c r="H360" s="191">
        <f t="shared" si="181"/>
        <v>0</v>
      </c>
      <c r="I360" s="191">
        <f t="shared" si="161"/>
        <v>100000</v>
      </c>
      <c r="J360" s="191">
        <f t="shared" si="181"/>
        <v>0</v>
      </c>
      <c r="K360" s="191">
        <f t="shared" si="181"/>
        <v>3120000</v>
      </c>
      <c r="L360" s="191">
        <f t="shared" si="163"/>
        <v>3120000</v>
      </c>
      <c r="M360" s="204"/>
      <c r="N360" s="204"/>
      <c r="O360" s="224"/>
    </row>
    <row r="361" spans="1:15" s="333" customFormat="1" x14ac:dyDescent="0.25">
      <c r="A361" s="261" t="s">
        <v>427</v>
      </c>
      <c r="B361" s="291">
        <v>927</v>
      </c>
      <c r="C361" s="281" t="s">
        <v>44</v>
      </c>
      <c r="D361" s="283" t="s">
        <v>56</v>
      </c>
      <c r="E361" s="288" t="s">
        <v>428</v>
      </c>
      <c r="F361" s="282" t="s">
        <v>8</v>
      </c>
      <c r="G361" s="237">
        <f>SUM(G362+G364)</f>
        <v>100000</v>
      </c>
      <c r="H361" s="237">
        <f t="shared" ref="H361:M361" si="182">SUM(H362+H364)</f>
        <v>0</v>
      </c>
      <c r="I361" s="237">
        <f t="shared" si="182"/>
        <v>100000</v>
      </c>
      <c r="J361" s="237">
        <f t="shared" si="182"/>
        <v>0</v>
      </c>
      <c r="K361" s="237">
        <f t="shared" si="182"/>
        <v>3120000</v>
      </c>
      <c r="L361" s="237">
        <f t="shared" si="182"/>
        <v>3120000</v>
      </c>
      <c r="M361" s="237">
        <f t="shared" si="182"/>
        <v>0</v>
      </c>
      <c r="N361" s="204"/>
      <c r="O361" s="224"/>
    </row>
    <row r="362" spans="1:15" s="333" customFormat="1" x14ac:dyDescent="0.25">
      <c r="A362" s="159" t="s">
        <v>12</v>
      </c>
      <c r="B362" s="10">
        <v>927</v>
      </c>
      <c r="C362" s="275" t="s">
        <v>44</v>
      </c>
      <c r="D362" s="274" t="s">
        <v>56</v>
      </c>
      <c r="E362" s="274" t="s">
        <v>428</v>
      </c>
      <c r="F362" s="174" t="s">
        <v>13</v>
      </c>
      <c r="G362" s="204">
        <f t="shared" si="181"/>
        <v>100000</v>
      </c>
      <c r="H362" s="204">
        <f t="shared" si="181"/>
        <v>0</v>
      </c>
      <c r="I362" s="204">
        <f t="shared" si="181"/>
        <v>100000</v>
      </c>
      <c r="J362" s="204">
        <f t="shared" si="181"/>
        <v>0</v>
      </c>
      <c r="K362" s="204">
        <f t="shared" si="181"/>
        <v>0</v>
      </c>
      <c r="L362" s="204">
        <f t="shared" si="181"/>
        <v>0</v>
      </c>
      <c r="M362" s="204"/>
      <c r="N362" s="204"/>
      <c r="O362" s="224"/>
    </row>
    <row r="363" spans="1:15" s="333" customFormat="1" ht="33.75" x14ac:dyDescent="0.25">
      <c r="A363" s="284" t="s">
        <v>152</v>
      </c>
      <c r="B363" s="10">
        <v>927</v>
      </c>
      <c r="C363" s="275" t="s">
        <v>44</v>
      </c>
      <c r="D363" s="274" t="s">
        <v>56</v>
      </c>
      <c r="E363" s="274" t="s">
        <v>428</v>
      </c>
      <c r="F363" s="174" t="s">
        <v>15</v>
      </c>
      <c r="G363" s="204">
        <v>100000</v>
      </c>
      <c r="H363" s="204">
        <v>0</v>
      </c>
      <c r="I363" s="224">
        <f>SUM(G363+H363)</f>
        <v>100000</v>
      </c>
      <c r="J363" s="204">
        <v>0</v>
      </c>
      <c r="K363" s="204">
        <v>0</v>
      </c>
      <c r="L363" s="224">
        <f>SUM(J363+K363)</f>
        <v>0</v>
      </c>
      <c r="M363" s="204"/>
      <c r="N363" s="204"/>
      <c r="O363" s="224"/>
    </row>
    <row r="364" spans="1:15" s="333" customFormat="1" ht="22.5" x14ac:dyDescent="0.25">
      <c r="A364" s="132" t="s">
        <v>72</v>
      </c>
      <c r="B364" s="10">
        <v>927</v>
      </c>
      <c r="C364" s="275" t="s">
        <v>44</v>
      </c>
      <c r="D364" s="274" t="s">
        <v>56</v>
      </c>
      <c r="E364" s="274" t="s">
        <v>428</v>
      </c>
      <c r="F364" s="174" t="s">
        <v>73</v>
      </c>
      <c r="G364" s="204">
        <f t="shared" si="181"/>
        <v>0</v>
      </c>
      <c r="H364" s="204">
        <f t="shared" si="181"/>
        <v>0</v>
      </c>
      <c r="I364" s="224">
        <f t="shared" ref="I364" si="183">SUM(G364+H364)</f>
        <v>0</v>
      </c>
      <c r="J364" s="204">
        <f t="shared" si="181"/>
        <v>0</v>
      </c>
      <c r="K364" s="204">
        <f t="shared" si="181"/>
        <v>3120000</v>
      </c>
      <c r="L364" s="224">
        <f t="shared" ref="L364" si="184">SUM(J364+K364)</f>
        <v>3120000</v>
      </c>
      <c r="M364" s="204"/>
      <c r="N364" s="204"/>
      <c r="O364" s="224"/>
    </row>
    <row r="365" spans="1:15" s="333" customFormat="1" x14ac:dyDescent="0.25">
      <c r="A365" s="124" t="s">
        <v>74</v>
      </c>
      <c r="B365" s="10">
        <v>927</v>
      </c>
      <c r="C365" s="275" t="s">
        <v>44</v>
      </c>
      <c r="D365" s="274" t="s">
        <v>56</v>
      </c>
      <c r="E365" s="274" t="s">
        <v>428</v>
      </c>
      <c r="F365" s="174" t="s">
        <v>75</v>
      </c>
      <c r="G365" s="204">
        <v>0</v>
      </c>
      <c r="H365" s="204">
        <v>0</v>
      </c>
      <c r="I365" s="224">
        <f>SUM(G365+H365)</f>
        <v>0</v>
      </c>
      <c r="J365" s="204">
        <v>0</v>
      </c>
      <c r="K365" s="204">
        <v>3120000</v>
      </c>
      <c r="L365" s="224">
        <f>SUM(J365+K365)</f>
        <v>3120000</v>
      </c>
      <c r="M365" s="204"/>
      <c r="N365" s="204"/>
      <c r="O365" s="224"/>
    </row>
    <row r="366" spans="1:15" ht="18" x14ac:dyDescent="0.25">
      <c r="A366" s="19" t="s">
        <v>18</v>
      </c>
      <c r="B366" s="152" t="s">
        <v>87</v>
      </c>
      <c r="C366" s="152" t="s">
        <v>20</v>
      </c>
      <c r="D366" s="148" t="s">
        <v>7</v>
      </c>
      <c r="E366" s="148" t="s">
        <v>115</v>
      </c>
      <c r="F366" s="148" t="s">
        <v>8</v>
      </c>
      <c r="G366" s="191">
        <f>SUM(G377+G367)</f>
        <v>85876975</v>
      </c>
      <c r="H366" s="191">
        <f>SUM(H377+H367)</f>
        <v>0</v>
      </c>
      <c r="I366" s="237">
        <f t="shared" si="161"/>
        <v>85876975</v>
      </c>
      <c r="J366" s="191">
        <f t="shared" ref="J366:M366" si="185">SUM(J377+J367)</f>
        <v>86393289.469999999</v>
      </c>
      <c r="K366" s="191">
        <f>SUM(K377+K367)</f>
        <v>0</v>
      </c>
      <c r="L366" s="191">
        <f t="shared" si="163"/>
        <v>86393289.469999999</v>
      </c>
      <c r="M366" s="191">
        <f t="shared" si="185"/>
        <v>77500</v>
      </c>
      <c r="N366" s="191">
        <f>SUM(N377+N367)</f>
        <v>0</v>
      </c>
      <c r="O366" s="191">
        <f t="shared" si="164"/>
        <v>77500</v>
      </c>
    </row>
    <row r="367" spans="1:15" x14ac:dyDescent="0.25">
      <c r="A367" s="293" t="s">
        <v>21</v>
      </c>
      <c r="B367" s="291">
        <v>927</v>
      </c>
      <c r="C367" s="281" t="s">
        <v>20</v>
      </c>
      <c r="D367" s="283" t="s">
        <v>22</v>
      </c>
      <c r="E367" s="283" t="s">
        <v>115</v>
      </c>
      <c r="F367" s="282" t="s">
        <v>8</v>
      </c>
      <c r="G367" s="191">
        <f>SUM(G371+G368)</f>
        <v>85799475</v>
      </c>
      <c r="H367" s="191">
        <f>SUM(H371+H368)</f>
        <v>0</v>
      </c>
      <c r="I367" s="191">
        <f>SUM(I371+I368)</f>
        <v>85799475</v>
      </c>
      <c r="J367" s="191">
        <f t="shared" ref="J367:M367" si="186">SUM(J371)</f>
        <v>86315789.469999999</v>
      </c>
      <c r="K367" s="191">
        <f>SUM(K371)</f>
        <v>0</v>
      </c>
      <c r="L367" s="191">
        <f t="shared" si="163"/>
        <v>86315789.469999999</v>
      </c>
      <c r="M367" s="191">
        <f t="shared" si="186"/>
        <v>0</v>
      </c>
      <c r="N367" s="191">
        <f>SUM(N371)</f>
        <v>0</v>
      </c>
      <c r="O367" s="191">
        <f t="shared" si="164"/>
        <v>0</v>
      </c>
    </row>
    <row r="368" spans="1:15" ht="30.6" customHeight="1" x14ac:dyDescent="0.25">
      <c r="A368" s="261" t="s">
        <v>414</v>
      </c>
      <c r="B368" s="23">
        <v>927</v>
      </c>
      <c r="C368" s="211" t="s">
        <v>20</v>
      </c>
      <c r="D368" s="147" t="s">
        <v>22</v>
      </c>
      <c r="E368" s="283" t="s">
        <v>413</v>
      </c>
      <c r="F368" s="210" t="s">
        <v>8</v>
      </c>
      <c r="G368" s="222">
        <f t="shared" ref="G368:H369" si="187">SUM(G369)</f>
        <v>749475</v>
      </c>
      <c r="H368" s="222">
        <f t="shared" si="187"/>
        <v>0</v>
      </c>
      <c r="I368" s="237">
        <f t="shared" ref="I368:I370" si="188">SUM(G368+H368)</f>
        <v>749475</v>
      </c>
      <c r="J368" s="191"/>
      <c r="K368" s="191"/>
      <c r="L368" s="191"/>
      <c r="M368" s="191"/>
      <c r="N368" s="191"/>
      <c r="O368" s="191"/>
    </row>
    <row r="369" spans="1:15" ht="27" customHeight="1" x14ac:dyDescent="0.25">
      <c r="A369" s="132" t="s">
        <v>72</v>
      </c>
      <c r="B369" s="44">
        <v>927</v>
      </c>
      <c r="C369" s="275" t="s">
        <v>20</v>
      </c>
      <c r="D369" s="274" t="s">
        <v>22</v>
      </c>
      <c r="E369" s="274" t="s">
        <v>413</v>
      </c>
      <c r="F369" s="162">
        <v>400</v>
      </c>
      <c r="G369" s="223">
        <f t="shared" si="187"/>
        <v>749475</v>
      </c>
      <c r="H369" s="223">
        <f t="shared" si="187"/>
        <v>0</v>
      </c>
      <c r="I369" s="204">
        <f t="shared" si="188"/>
        <v>749475</v>
      </c>
      <c r="J369" s="191"/>
      <c r="K369" s="191"/>
      <c r="L369" s="191"/>
      <c r="M369" s="191"/>
      <c r="N369" s="191"/>
      <c r="O369" s="191"/>
    </row>
    <row r="370" spans="1:15" x14ac:dyDescent="0.25">
      <c r="A370" s="124" t="s">
        <v>74</v>
      </c>
      <c r="B370" s="44">
        <v>927</v>
      </c>
      <c r="C370" s="153" t="s">
        <v>20</v>
      </c>
      <c r="D370" s="145" t="s">
        <v>22</v>
      </c>
      <c r="E370" s="274" t="s">
        <v>413</v>
      </c>
      <c r="F370" s="162">
        <v>410</v>
      </c>
      <c r="G370" s="223">
        <v>749475</v>
      </c>
      <c r="H370" s="223">
        <v>0</v>
      </c>
      <c r="I370" s="204">
        <f t="shared" si="188"/>
        <v>749475</v>
      </c>
      <c r="J370" s="191"/>
      <c r="K370" s="191"/>
      <c r="L370" s="191"/>
      <c r="M370" s="191"/>
      <c r="N370" s="191"/>
      <c r="O370" s="191"/>
    </row>
    <row r="371" spans="1:15" ht="26.25" x14ac:dyDescent="0.25">
      <c r="A371" s="131" t="s">
        <v>260</v>
      </c>
      <c r="B371" s="23">
        <v>927</v>
      </c>
      <c r="C371" s="211" t="s">
        <v>20</v>
      </c>
      <c r="D371" s="147" t="s">
        <v>22</v>
      </c>
      <c r="E371" s="206" t="s">
        <v>299</v>
      </c>
      <c r="F371" s="210" t="s">
        <v>8</v>
      </c>
      <c r="G371" s="237">
        <f t="shared" ref="G371:N372" si="189">SUM(G372)</f>
        <v>85050000</v>
      </c>
      <c r="H371" s="237">
        <f t="shared" si="189"/>
        <v>0</v>
      </c>
      <c r="I371" s="237">
        <f t="shared" si="161"/>
        <v>85050000</v>
      </c>
      <c r="J371" s="237">
        <f t="shared" si="189"/>
        <v>86315789.469999999</v>
      </c>
      <c r="K371" s="237">
        <f t="shared" si="189"/>
        <v>0</v>
      </c>
      <c r="L371" s="191">
        <f t="shared" si="163"/>
        <v>86315789.469999999</v>
      </c>
      <c r="M371" s="237">
        <f t="shared" si="189"/>
        <v>0</v>
      </c>
      <c r="N371" s="237">
        <f t="shared" si="189"/>
        <v>0</v>
      </c>
      <c r="O371" s="191">
        <f t="shared" si="164"/>
        <v>0</v>
      </c>
    </row>
    <row r="372" spans="1:15" ht="22.5" x14ac:dyDescent="0.25">
      <c r="A372" s="132" t="s">
        <v>72</v>
      </c>
      <c r="B372" s="44">
        <v>927</v>
      </c>
      <c r="C372" s="275" t="s">
        <v>20</v>
      </c>
      <c r="D372" s="274" t="s">
        <v>22</v>
      </c>
      <c r="E372" s="160" t="s">
        <v>299</v>
      </c>
      <c r="F372" s="162">
        <v>400</v>
      </c>
      <c r="G372" s="204">
        <f t="shared" si="189"/>
        <v>85050000</v>
      </c>
      <c r="H372" s="204">
        <f t="shared" si="189"/>
        <v>0</v>
      </c>
      <c r="I372" s="204">
        <f t="shared" si="161"/>
        <v>85050000</v>
      </c>
      <c r="J372" s="204">
        <f t="shared" si="189"/>
        <v>86315789.469999999</v>
      </c>
      <c r="K372" s="204">
        <f t="shared" si="189"/>
        <v>0</v>
      </c>
      <c r="L372" s="224">
        <f t="shared" si="163"/>
        <v>86315789.469999999</v>
      </c>
      <c r="M372" s="204">
        <f t="shared" si="189"/>
        <v>0</v>
      </c>
      <c r="N372" s="204">
        <f t="shared" si="189"/>
        <v>0</v>
      </c>
      <c r="O372" s="224">
        <f t="shared" si="164"/>
        <v>0</v>
      </c>
    </row>
    <row r="373" spans="1:15" x14ac:dyDescent="0.25">
      <c r="A373" s="124" t="s">
        <v>74</v>
      </c>
      <c r="B373" s="44">
        <v>927</v>
      </c>
      <c r="C373" s="153" t="s">
        <v>20</v>
      </c>
      <c r="D373" s="145" t="s">
        <v>22</v>
      </c>
      <c r="E373" s="160" t="s">
        <v>299</v>
      </c>
      <c r="F373" s="162">
        <v>410</v>
      </c>
      <c r="G373" s="204">
        <f>SUM(G375:G376)</f>
        <v>85050000</v>
      </c>
      <c r="H373" s="204">
        <f t="shared" ref="H373:M373" si="190">SUM(H375:H376)</f>
        <v>0</v>
      </c>
      <c r="I373" s="204">
        <f t="shared" si="190"/>
        <v>85050000</v>
      </c>
      <c r="J373" s="204">
        <f t="shared" si="190"/>
        <v>86315789.469999999</v>
      </c>
      <c r="K373" s="204">
        <f t="shared" si="190"/>
        <v>0</v>
      </c>
      <c r="L373" s="204">
        <f t="shared" si="190"/>
        <v>86315789.469999999</v>
      </c>
      <c r="M373" s="204">
        <f t="shared" si="190"/>
        <v>0</v>
      </c>
      <c r="N373" s="204">
        <f>SUM(N375)</f>
        <v>0</v>
      </c>
      <c r="O373" s="224">
        <f t="shared" si="164"/>
        <v>0</v>
      </c>
    </row>
    <row r="374" spans="1:15" x14ac:dyDescent="0.25">
      <c r="A374" s="124" t="s">
        <v>242</v>
      </c>
      <c r="B374" s="44"/>
      <c r="C374" s="275"/>
      <c r="D374" s="274"/>
      <c r="E374" s="160"/>
      <c r="F374" s="120"/>
      <c r="G374" s="204"/>
      <c r="H374" s="204"/>
      <c r="I374" s="204">
        <f t="shared" si="161"/>
        <v>0</v>
      </c>
      <c r="J374" s="204"/>
      <c r="K374" s="204"/>
      <c r="L374" s="224">
        <f t="shared" si="163"/>
        <v>0</v>
      </c>
      <c r="M374" s="204"/>
      <c r="N374" s="204"/>
      <c r="O374" s="224">
        <f t="shared" si="164"/>
        <v>0</v>
      </c>
    </row>
    <row r="375" spans="1:15" ht="27" customHeight="1" x14ac:dyDescent="0.25">
      <c r="A375" s="159" t="s">
        <v>323</v>
      </c>
      <c r="B375" s="44">
        <v>927</v>
      </c>
      <c r="C375" s="153" t="s">
        <v>20</v>
      </c>
      <c r="D375" s="145" t="s">
        <v>22</v>
      </c>
      <c r="E375" s="160" t="s">
        <v>299</v>
      </c>
      <c r="F375" s="126" t="s">
        <v>75</v>
      </c>
      <c r="G375" s="204">
        <v>0</v>
      </c>
      <c r="H375" s="204">
        <v>0</v>
      </c>
      <c r="I375" s="204">
        <f t="shared" si="161"/>
        <v>0</v>
      </c>
      <c r="J375" s="204"/>
      <c r="K375" s="204">
        <v>0</v>
      </c>
      <c r="L375" s="224">
        <f t="shared" si="163"/>
        <v>0</v>
      </c>
      <c r="M375" s="204"/>
      <c r="N375" s="204">
        <v>0</v>
      </c>
      <c r="O375" s="224">
        <f t="shared" si="164"/>
        <v>0</v>
      </c>
    </row>
    <row r="376" spans="1:15" ht="27" customHeight="1" x14ac:dyDescent="0.25">
      <c r="A376" s="159" t="s">
        <v>436</v>
      </c>
      <c r="B376" s="44">
        <v>927</v>
      </c>
      <c r="C376" s="153" t="s">
        <v>20</v>
      </c>
      <c r="D376" s="145" t="s">
        <v>22</v>
      </c>
      <c r="E376" s="160" t="s">
        <v>299</v>
      </c>
      <c r="F376" s="126" t="s">
        <v>75</v>
      </c>
      <c r="G376" s="204">
        <v>85050000</v>
      </c>
      <c r="H376" s="204">
        <v>0</v>
      </c>
      <c r="I376" s="204">
        <f t="shared" ref="I376" si="191">SUM(G376+H376)</f>
        <v>85050000</v>
      </c>
      <c r="J376" s="204">
        <v>86315789.469999999</v>
      </c>
      <c r="K376" s="204">
        <v>0</v>
      </c>
      <c r="L376" s="224">
        <f t="shared" ref="L376" si="192">SUM(J376+K376)</f>
        <v>86315789.469999999</v>
      </c>
      <c r="M376" s="204"/>
      <c r="N376" s="204">
        <v>0</v>
      </c>
      <c r="O376" s="224">
        <f t="shared" ref="O376" si="193">SUM(M376+N376)</f>
        <v>0</v>
      </c>
    </row>
    <row r="377" spans="1:15" x14ac:dyDescent="0.25">
      <c r="A377" s="12" t="s">
        <v>174</v>
      </c>
      <c r="B377" s="23">
        <v>927</v>
      </c>
      <c r="C377" s="211" t="s">
        <v>20</v>
      </c>
      <c r="D377" s="209" t="s">
        <v>20</v>
      </c>
      <c r="E377" s="209" t="s">
        <v>115</v>
      </c>
      <c r="F377" s="210" t="s">
        <v>8</v>
      </c>
      <c r="G377" s="191">
        <f>SUM(G378)</f>
        <v>77500</v>
      </c>
      <c r="H377" s="191">
        <f>SUM(H378)</f>
        <v>0</v>
      </c>
      <c r="I377" s="237">
        <f t="shared" si="161"/>
        <v>77500</v>
      </c>
      <c r="J377" s="191">
        <f t="shared" ref="J377:M377" si="194">SUM(J378)</f>
        <v>77500</v>
      </c>
      <c r="K377" s="191">
        <f>SUM(K378)</f>
        <v>0</v>
      </c>
      <c r="L377" s="191">
        <f t="shared" si="163"/>
        <v>77500</v>
      </c>
      <c r="M377" s="191">
        <f t="shared" si="194"/>
        <v>77500</v>
      </c>
      <c r="N377" s="191">
        <f>SUM(N378)</f>
        <v>0</v>
      </c>
      <c r="O377" s="191">
        <f t="shared" si="164"/>
        <v>77500</v>
      </c>
    </row>
    <row r="378" spans="1:15" ht="26.25" x14ac:dyDescent="0.25">
      <c r="A378" s="18" t="s">
        <v>232</v>
      </c>
      <c r="B378" s="23">
        <v>927</v>
      </c>
      <c r="C378" s="211" t="s">
        <v>20</v>
      </c>
      <c r="D378" s="209" t="s">
        <v>20</v>
      </c>
      <c r="E378" s="209" t="s">
        <v>231</v>
      </c>
      <c r="F378" s="210" t="s">
        <v>8</v>
      </c>
      <c r="G378" s="237">
        <f>SUM(G381+G379+G383)</f>
        <v>77500</v>
      </c>
      <c r="H378" s="237">
        <f>SUM(H381+H379+H383)</f>
        <v>0</v>
      </c>
      <c r="I378" s="237">
        <f t="shared" si="161"/>
        <v>77500</v>
      </c>
      <c r="J378" s="237">
        <f t="shared" ref="J378:M378" si="195">SUM(J381+J379+J383)</f>
        <v>77500</v>
      </c>
      <c r="K378" s="237">
        <f>SUM(K381+K379+K383)</f>
        <v>0</v>
      </c>
      <c r="L378" s="191">
        <f t="shared" si="163"/>
        <v>77500</v>
      </c>
      <c r="M378" s="237">
        <f t="shared" si="195"/>
        <v>77500</v>
      </c>
      <c r="N378" s="237">
        <f>SUM(N381+N379+N383)</f>
        <v>0</v>
      </c>
      <c r="O378" s="191">
        <f t="shared" si="164"/>
        <v>77500</v>
      </c>
    </row>
    <row r="379" spans="1:15" ht="34.5" x14ac:dyDescent="0.25">
      <c r="A379" s="124" t="s">
        <v>29</v>
      </c>
      <c r="B379" s="24">
        <v>927</v>
      </c>
      <c r="C379" s="120" t="s">
        <v>20</v>
      </c>
      <c r="D379" s="122" t="s">
        <v>20</v>
      </c>
      <c r="E379" s="127" t="s">
        <v>231</v>
      </c>
      <c r="F379" s="122" t="s">
        <v>30</v>
      </c>
      <c r="G379" s="204">
        <f t="shared" ref="G379:N383" si="196">G380</f>
        <v>10000</v>
      </c>
      <c r="H379" s="204">
        <f t="shared" si="196"/>
        <v>-2500</v>
      </c>
      <c r="I379" s="204">
        <f t="shared" si="161"/>
        <v>7500</v>
      </c>
      <c r="J379" s="204">
        <f t="shared" si="196"/>
        <v>10000</v>
      </c>
      <c r="K379" s="204">
        <f t="shared" si="196"/>
        <v>0</v>
      </c>
      <c r="L379" s="224">
        <f t="shared" si="163"/>
        <v>10000</v>
      </c>
      <c r="M379" s="204">
        <f t="shared" si="196"/>
        <v>10000</v>
      </c>
      <c r="N379" s="204">
        <f t="shared" si="196"/>
        <v>0</v>
      </c>
      <c r="O379" s="224">
        <f t="shared" si="164"/>
        <v>10000</v>
      </c>
    </row>
    <row r="380" spans="1:15" x14ac:dyDescent="0.25">
      <c r="A380" s="124" t="s">
        <v>31</v>
      </c>
      <c r="B380" s="24">
        <v>927</v>
      </c>
      <c r="C380" s="120" t="s">
        <v>20</v>
      </c>
      <c r="D380" s="122" t="s">
        <v>20</v>
      </c>
      <c r="E380" s="127" t="s">
        <v>231</v>
      </c>
      <c r="F380" s="122" t="s">
        <v>32</v>
      </c>
      <c r="G380" s="204">
        <v>10000</v>
      </c>
      <c r="H380" s="204">
        <v>-2500</v>
      </c>
      <c r="I380" s="204">
        <f t="shared" si="161"/>
        <v>7500</v>
      </c>
      <c r="J380" s="204">
        <v>10000</v>
      </c>
      <c r="K380" s="204">
        <v>0</v>
      </c>
      <c r="L380" s="224">
        <f t="shared" si="163"/>
        <v>10000</v>
      </c>
      <c r="M380" s="204">
        <v>10000</v>
      </c>
      <c r="N380" s="204">
        <v>0</v>
      </c>
      <c r="O380" s="224">
        <f t="shared" si="164"/>
        <v>10000</v>
      </c>
    </row>
    <row r="381" spans="1:15" x14ac:dyDescent="0.25">
      <c r="A381" s="124" t="s">
        <v>12</v>
      </c>
      <c r="B381" s="24">
        <v>927</v>
      </c>
      <c r="C381" s="120" t="s">
        <v>20</v>
      </c>
      <c r="D381" s="122" t="s">
        <v>20</v>
      </c>
      <c r="E381" s="127" t="s">
        <v>231</v>
      </c>
      <c r="F381" s="122" t="s">
        <v>13</v>
      </c>
      <c r="G381" s="204">
        <f>G382</f>
        <v>57500</v>
      </c>
      <c r="H381" s="204">
        <f>H382</f>
        <v>0</v>
      </c>
      <c r="I381" s="204">
        <f t="shared" si="161"/>
        <v>57500</v>
      </c>
      <c r="J381" s="204">
        <f t="shared" si="196"/>
        <v>57500</v>
      </c>
      <c r="K381" s="204">
        <f>K382</f>
        <v>0</v>
      </c>
      <c r="L381" s="224">
        <f t="shared" si="163"/>
        <v>57500</v>
      </c>
      <c r="M381" s="204">
        <f t="shared" si="196"/>
        <v>57500</v>
      </c>
      <c r="N381" s="204">
        <f>N382</f>
        <v>0</v>
      </c>
      <c r="O381" s="224">
        <f t="shared" si="164"/>
        <v>57500</v>
      </c>
    </row>
    <row r="382" spans="1:15" ht="23.25" x14ac:dyDescent="0.25">
      <c r="A382" s="124" t="s">
        <v>157</v>
      </c>
      <c r="B382" s="24">
        <v>927</v>
      </c>
      <c r="C382" s="120" t="s">
        <v>20</v>
      </c>
      <c r="D382" s="122" t="s">
        <v>20</v>
      </c>
      <c r="E382" s="127" t="s">
        <v>231</v>
      </c>
      <c r="F382" s="122" t="s">
        <v>15</v>
      </c>
      <c r="G382" s="204">
        <v>57500</v>
      </c>
      <c r="H382" s="204">
        <v>0</v>
      </c>
      <c r="I382" s="204">
        <f t="shared" si="161"/>
        <v>57500</v>
      </c>
      <c r="J382" s="204">
        <v>57500</v>
      </c>
      <c r="K382" s="204">
        <v>0</v>
      </c>
      <c r="L382" s="224">
        <f t="shared" si="163"/>
        <v>57500</v>
      </c>
      <c r="M382" s="204">
        <v>57500</v>
      </c>
      <c r="N382" s="204">
        <v>0</v>
      </c>
      <c r="O382" s="224">
        <f t="shared" si="164"/>
        <v>57500</v>
      </c>
    </row>
    <row r="383" spans="1:15" x14ac:dyDescent="0.25">
      <c r="A383" s="125" t="s">
        <v>88</v>
      </c>
      <c r="B383" s="24">
        <v>927</v>
      </c>
      <c r="C383" s="120" t="s">
        <v>20</v>
      </c>
      <c r="D383" s="122" t="s">
        <v>20</v>
      </c>
      <c r="E383" s="127" t="s">
        <v>231</v>
      </c>
      <c r="F383" s="122" t="s">
        <v>78</v>
      </c>
      <c r="G383" s="204">
        <f>G384</f>
        <v>10000</v>
      </c>
      <c r="H383" s="204">
        <f>H384</f>
        <v>2500</v>
      </c>
      <c r="I383" s="204">
        <f t="shared" si="161"/>
        <v>12500</v>
      </c>
      <c r="J383" s="204">
        <f t="shared" si="196"/>
        <v>10000</v>
      </c>
      <c r="K383" s="204">
        <f>K384</f>
        <v>0</v>
      </c>
      <c r="L383" s="224">
        <f t="shared" si="163"/>
        <v>10000</v>
      </c>
      <c r="M383" s="204">
        <f t="shared" si="196"/>
        <v>10000</v>
      </c>
      <c r="N383" s="204">
        <f>N384</f>
        <v>0</v>
      </c>
      <c r="O383" s="224">
        <f t="shared" si="164"/>
        <v>10000</v>
      </c>
    </row>
    <row r="384" spans="1:15" x14ac:dyDescent="0.25">
      <c r="A384" s="124" t="s">
        <v>360</v>
      </c>
      <c r="B384" s="24">
        <v>927</v>
      </c>
      <c r="C384" s="120" t="s">
        <v>20</v>
      </c>
      <c r="D384" s="122" t="s">
        <v>20</v>
      </c>
      <c r="E384" s="127" t="s">
        <v>231</v>
      </c>
      <c r="F384" s="122" t="s">
        <v>359</v>
      </c>
      <c r="G384" s="204">
        <v>10000</v>
      </c>
      <c r="H384" s="204">
        <v>2500</v>
      </c>
      <c r="I384" s="204">
        <f t="shared" si="161"/>
        <v>12500</v>
      </c>
      <c r="J384" s="204">
        <v>10000</v>
      </c>
      <c r="K384" s="204">
        <v>0</v>
      </c>
      <c r="L384" s="224">
        <f t="shared" si="163"/>
        <v>10000</v>
      </c>
      <c r="M384" s="204">
        <v>10000</v>
      </c>
      <c r="N384" s="204">
        <v>0</v>
      </c>
      <c r="O384" s="224">
        <f t="shared" si="164"/>
        <v>10000</v>
      </c>
    </row>
    <row r="385" spans="1:15" ht="18" x14ac:dyDescent="0.25">
      <c r="A385" s="21" t="s">
        <v>37</v>
      </c>
      <c r="B385" s="104">
        <v>927</v>
      </c>
      <c r="C385" s="201" t="s">
        <v>38</v>
      </c>
      <c r="D385" s="202" t="s">
        <v>7</v>
      </c>
      <c r="E385" s="202" t="s">
        <v>115</v>
      </c>
      <c r="F385" s="202" t="s">
        <v>8</v>
      </c>
      <c r="G385" s="222">
        <f>SUM(G386+G390+G394+G409)</f>
        <v>49559103.210000001</v>
      </c>
      <c r="H385" s="222">
        <f>SUM(H386+H390+H394+H409)</f>
        <v>0</v>
      </c>
      <c r="I385" s="237">
        <f t="shared" si="161"/>
        <v>49559103.210000001</v>
      </c>
      <c r="J385" s="222">
        <f>SUM(J386+J390+J394+J409)</f>
        <v>39366187</v>
      </c>
      <c r="K385" s="222">
        <f>SUM(K386+K390+K394+K409)</f>
        <v>0</v>
      </c>
      <c r="L385" s="191">
        <f t="shared" si="163"/>
        <v>39366187</v>
      </c>
      <c r="M385" s="222">
        <f>SUM(M386+M390+M394+M409)</f>
        <v>40059584.719999999</v>
      </c>
      <c r="N385" s="222">
        <f>SUM(N386+N390+N394+N409)</f>
        <v>0</v>
      </c>
      <c r="O385" s="191">
        <f t="shared" si="164"/>
        <v>40059584.719999999</v>
      </c>
    </row>
    <row r="386" spans="1:15" x14ac:dyDescent="0.25">
      <c r="A386" s="22" t="s">
        <v>89</v>
      </c>
      <c r="B386" s="26">
        <v>927</v>
      </c>
      <c r="C386" s="27" t="s">
        <v>38</v>
      </c>
      <c r="D386" s="28" t="s">
        <v>22</v>
      </c>
      <c r="E386" s="28" t="s">
        <v>115</v>
      </c>
      <c r="F386" s="28" t="s">
        <v>8</v>
      </c>
      <c r="G386" s="222">
        <f t="shared" ref="G386:N388" si="197">SUM(G387)</f>
        <v>3172270</v>
      </c>
      <c r="H386" s="222">
        <f t="shared" si="197"/>
        <v>0</v>
      </c>
      <c r="I386" s="237">
        <f t="shared" si="161"/>
        <v>3172270</v>
      </c>
      <c r="J386" s="222">
        <f t="shared" si="197"/>
        <v>3181882</v>
      </c>
      <c r="K386" s="222">
        <f t="shared" si="197"/>
        <v>0</v>
      </c>
      <c r="L386" s="191">
        <f t="shared" si="163"/>
        <v>3181882</v>
      </c>
      <c r="M386" s="222">
        <f t="shared" si="197"/>
        <v>3191494</v>
      </c>
      <c r="N386" s="222">
        <f t="shared" si="197"/>
        <v>0</v>
      </c>
      <c r="O386" s="191">
        <f t="shared" si="164"/>
        <v>3191494</v>
      </c>
    </row>
    <row r="387" spans="1:15" ht="26.25" x14ac:dyDescent="0.25">
      <c r="A387" s="15" t="s">
        <v>234</v>
      </c>
      <c r="B387" s="44">
        <v>927</v>
      </c>
      <c r="C387" s="120" t="s">
        <v>38</v>
      </c>
      <c r="D387" s="121" t="s">
        <v>22</v>
      </c>
      <c r="E387" s="127" t="s">
        <v>233</v>
      </c>
      <c r="F387" s="122" t="s">
        <v>8</v>
      </c>
      <c r="G387" s="204">
        <f t="shared" si="197"/>
        <v>3172270</v>
      </c>
      <c r="H387" s="204">
        <f t="shared" si="197"/>
        <v>0</v>
      </c>
      <c r="I387" s="204">
        <f t="shared" si="161"/>
        <v>3172270</v>
      </c>
      <c r="J387" s="204">
        <f t="shared" si="197"/>
        <v>3181882</v>
      </c>
      <c r="K387" s="204">
        <f t="shared" si="197"/>
        <v>0</v>
      </c>
      <c r="L387" s="224">
        <f t="shared" si="163"/>
        <v>3181882</v>
      </c>
      <c r="M387" s="204">
        <f t="shared" si="197"/>
        <v>3191494</v>
      </c>
      <c r="N387" s="204">
        <f t="shared" si="197"/>
        <v>0</v>
      </c>
      <c r="O387" s="224">
        <f t="shared" si="164"/>
        <v>3191494</v>
      </c>
    </row>
    <row r="388" spans="1:15" x14ac:dyDescent="0.25">
      <c r="A388" s="14" t="s">
        <v>88</v>
      </c>
      <c r="B388" s="44">
        <v>927</v>
      </c>
      <c r="C388" s="120" t="s">
        <v>38</v>
      </c>
      <c r="D388" s="121" t="s">
        <v>22</v>
      </c>
      <c r="E388" s="127" t="s">
        <v>233</v>
      </c>
      <c r="F388" s="120" t="s">
        <v>78</v>
      </c>
      <c r="G388" s="204">
        <f>SUM(G389)</f>
        <v>3172270</v>
      </c>
      <c r="H388" s="204">
        <f>SUM(H389)</f>
        <v>0</v>
      </c>
      <c r="I388" s="204">
        <f t="shared" si="161"/>
        <v>3172270</v>
      </c>
      <c r="J388" s="204">
        <f t="shared" si="197"/>
        <v>3181882</v>
      </c>
      <c r="K388" s="204">
        <f>SUM(K389)</f>
        <v>0</v>
      </c>
      <c r="L388" s="224">
        <f t="shared" si="163"/>
        <v>3181882</v>
      </c>
      <c r="M388" s="204">
        <f t="shared" si="197"/>
        <v>3191494</v>
      </c>
      <c r="N388" s="204">
        <f>SUM(N389)</f>
        <v>0</v>
      </c>
      <c r="O388" s="224">
        <f t="shared" si="164"/>
        <v>3191494</v>
      </c>
    </row>
    <row r="389" spans="1:15" ht="24.6" customHeight="1" x14ac:dyDescent="0.25">
      <c r="A389" s="233" t="s">
        <v>162</v>
      </c>
      <c r="B389" s="44">
        <v>927</v>
      </c>
      <c r="C389" s="120" t="s">
        <v>38</v>
      </c>
      <c r="D389" s="121" t="s">
        <v>22</v>
      </c>
      <c r="E389" s="127" t="s">
        <v>233</v>
      </c>
      <c r="F389" s="120" t="s">
        <v>160</v>
      </c>
      <c r="G389" s="204">
        <v>3172270</v>
      </c>
      <c r="H389" s="204">
        <v>0</v>
      </c>
      <c r="I389" s="204">
        <f t="shared" si="161"/>
        <v>3172270</v>
      </c>
      <c r="J389" s="204">
        <v>3181882</v>
      </c>
      <c r="K389" s="204">
        <v>0</v>
      </c>
      <c r="L389" s="224">
        <f t="shared" si="163"/>
        <v>3181882</v>
      </c>
      <c r="M389" s="204">
        <v>3191494</v>
      </c>
      <c r="N389" s="204">
        <v>0</v>
      </c>
      <c r="O389" s="224">
        <f t="shared" si="164"/>
        <v>3191494</v>
      </c>
    </row>
    <row r="390" spans="1:15" x14ac:dyDescent="0.25">
      <c r="A390" s="123" t="s">
        <v>90</v>
      </c>
      <c r="B390" s="37">
        <v>927</v>
      </c>
      <c r="C390" s="205" t="s">
        <v>38</v>
      </c>
      <c r="D390" s="206" t="s">
        <v>10</v>
      </c>
      <c r="E390" s="206" t="s">
        <v>115</v>
      </c>
      <c r="F390" s="207" t="s">
        <v>8</v>
      </c>
      <c r="G390" s="222">
        <f>SUM(G391)</f>
        <v>27000</v>
      </c>
      <c r="H390" s="222">
        <f>SUM(H391)</f>
        <v>0</v>
      </c>
      <c r="I390" s="237">
        <f t="shared" si="161"/>
        <v>27000</v>
      </c>
      <c r="J390" s="222">
        <f t="shared" ref="J390:M390" si="198">SUM(J391)</f>
        <v>21000</v>
      </c>
      <c r="K390" s="222">
        <f>SUM(K391)</f>
        <v>0</v>
      </c>
      <c r="L390" s="191">
        <f t="shared" si="163"/>
        <v>21000</v>
      </c>
      <c r="M390" s="222">
        <f t="shared" si="198"/>
        <v>6000</v>
      </c>
      <c r="N390" s="222">
        <f>SUM(N391)</f>
        <v>0</v>
      </c>
      <c r="O390" s="191">
        <f t="shared" si="164"/>
        <v>6000</v>
      </c>
    </row>
    <row r="391" spans="1:15" ht="39" x14ac:dyDescent="0.25">
      <c r="A391" s="15" t="s">
        <v>91</v>
      </c>
      <c r="B391" s="67">
        <v>927</v>
      </c>
      <c r="C391" s="147" t="s">
        <v>38</v>
      </c>
      <c r="D391" s="150" t="s">
        <v>10</v>
      </c>
      <c r="E391" s="148" t="s">
        <v>121</v>
      </c>
      <c r="F391" s="151" t="s">
        <v>8</v>
      </c>
      <c r="G391" s="222">
        <f t="shared" ref="G391:N392" si="199">SUM(G392)</f>
        <v>27000</v>
      </c>
      <c r="H391" s="222">
        <f t="shared" si="199"/>
        <v>0</v>
      </c>
      <c r="I391" s="237">
        <f t="shared" si="161"/>
        <v>27000</v>
      </c>
      <c r="J391" s="222">
        <f t="shared" si="199"/>
        <v>21000</v>
      </c>
      <c r="K391" s="222">
        <f t="shared" si="199"/>
        <v>0</v>
      </c>
      <c r="L391" s="191">
        <f t="shared" si="163"/>
        <v>21000</v>
      </c>
      <c r="M391" s="222">
        <f t="shared" si="199"/>
        <v>6000</v>
      </c>
      <c r="N391" s="222">
        <f t="shared" si="199"/>
        <v>0</v>
      </c>
      <c r="O391" s="191">
        <f t="shared" si="164"/>
        <v>6000</v>
      </c>
    </row>
    <row r="392" spans="1:15" x14ac:dyDescent="0.25">
      <c r="A392" s="14" t="s">
        <v>77</v>
      </c>
      <c r="B392" s="44">
        <v>927</v>
      </c>
      <c r="C392" s="120" t="s">
        <v>38</v>
      </c>
      <c r="D392" s="121" t="s">
        <v>10</v>
      </c>
      <c r="E392" s="127" t="s">
        <v>121</v>
      </c>
      <c r="F392" s="120" t="s">
        <v>78</v>
      </c>
      <c r="G392" s="223">
        <f t="shared" si="199"/>
        <v>27000</v>
      </c>
      <c r="H392" s="223">
        <f t="shared" si="199"/>
        <v>0</v>
      </c>
      <c r="I392" s="204">
        <f t="shared" si="161"/>
        <v>27000</v>
      </c>
      <c r="J392" s="223">
        <f t="shared" si="199"/>
        <v>21000</v>
      </c>
      <c r="K392" s="223">
        <f t="shared" si="199"/>
        <v>0</v>
      </c>
      <c r="L392" s="224">
        <f t="shared" si="163"/>
        <v>21000</v>
      </c>
      <c r="M392" s="223">
        <f t="shared" si="199"/>
        <v>6000</v>
      </c>
      <c r="N392" s="223">
        <f t="shared" si="199"/>
        <v>0</v>
      </c>
      <c r="O392" s="224">
        <f t="shared" si="164"/>
        <v>6000</v>
      </c>
    </row>
    <row r="393" spans="1:15" ht="23.45" customHeight="1" x14ac:dyDescent="0.25">
      <c r="A393" s="233" t="s">
        <v>162</v>
      </c>
      <c r="B393" s="44">
        <v>927</v>
      </c>
      <c r="C393" s="120" t="s">
        <v>38</v>
      </c>
      <c r="D393" s="121" t="s">
        <v>10</v>
      </c>
      <c r="E393" s="127" t="s">
        <v>121</v>
      </c>
      <c r="F393" s="120" t="s">
        <v>160</v>
      </c>
      <c r="G393" s="223">
        <v>27000</v>
      </c>
      <c r="H393" s="223">
        <v>0</v>
      </c>
      <c r="I393" s="204">
        <f t="shared" si="161"/>
        <v>27000</v>
      </c>
      <c r="J393" s="223">
        <v>21000</v>
      </c>
      <c r="K393" s="223">
        <v>0</v>
      </c>
      <c r="L393" s="224">
        <f t="shared" si="163"/>
        <v>21000</v>
      </c>
      <c r="M393" s="223">
        <v>6000</v>
      </c>
      <c r="N393" s="223">
        <v>0</v>
      </c>
      <c r="O393" s="224">
        <f t="shared" si="164"/>
        <v>6000</v>
      </c>
    </row>
    <row r="394" spans="1:15" x14ac:dyDescent="0.25">
      <c r="A394" s="12" t="s">
        <v>39</v>
      </c>
      <c r="B394" s="37">
        <v>927</v>
      </c>
      <c r="C394" s="205" t="s">
        <v>38</v>
      </c>
      <c r="D394" s="206" t="s">
        <v>40</v>
      </c>
      <c r="E394" s="206" t="s">
        <v>115</v>
      </c>
      <c r="F394" s="207" t="s">
        <v>8</v>
      </c>
      <c r="G394" s="191">
        <f>SUM(G395+G401+G398+G406)</f>
        <v>43924647.210000001</v>
      </c>
      <c r="H394" s="191">
        <f>SUM(H395+H401+H398+H406)</f>
        <v>0</v>
      </c>
      <c r="I394" s="237">
        <f t="shared" si="161"/>
        <v>43924647.210000001</v>
      </c>
      <c r="J394" s="191">
        <f t="shared" ref="J394:M394" si="200">SUM(J395+J401+J398+J406)</f>
        <v>33735119</v>
      </c>
      <c r="K394" s="191">
        <f>SUM(K395+K401+K398+K406)</f>
        <v>0</v>
      </c>
      <c r="L394" s="191">
        <f t="shared" si="163"/>
        <v>33735119</v>
      </c>
      <c r="M394" s="191">
        <f t="shared" si="200"/>
        <v>34419904.719999999</v>
      </c>
      <c r="N394" s="191">
        <f>SUM(N395+N401+N398+N406)</f>
        <v>0</v>
      </c>
      <c r="O394" s="191">
        <f t="shared" si="164"/>
        <v>34419904.719999999</v>
      </c>
    </row>
    <row r="395" spans="1:15" s="325" customFormat="1" ht="39" x14ac:dyDescent="0.25">
      <c r="A395" s="172" t="s">
        <v>92</v>
      </c>
      <c r="B395" s="37">
        <v>927</v>
      </c>
      <c r="C395" s="205" t="s">
        <v>38</v>
      </c>
      <c r="D395" s="206" t="s">
        <v>40</v>
      </c>
      <c r="E395" s="209" t="s">
        <v>122</v>
      </c>
      <c r="F395" s="205" t="s">
        <v>8</v>
      </c>
      <c r="G395" s="222">
        <f t="shared" ref="G395:N396" si="201">SUM(G396)</f>
        <v>389623.96</v>
      </c>
      <c r="H395" s="222">
        <f t="shared" si="201"/>
        <v>0</v>
      </c>
      <c r="I395" s="237">
        <f t="shared" si="161"/>
        <v>389623.96</v>
      </c>
      <c r="J395" s="222">
        <f t="shared" si="201"/>
        <v>262140.2</v>
      </c>
      <c r="K395" s="222">
        <f t="shared" si="201"/>
        <v>0</v>
      </c>
      <c r="L395" s="191">
        <f t="shared" si="163"/>
        <v>262140.2</v>
      </c>
      <c r="M395" s="222">
        <f t="shared" si="201"/>
        <v>272625.91999999998</v>
      </c>
      <c r="N395" s="222">
        <f t="shared" si="201"/>
        <v>0</v>
      </c>
      <c r="O395" s="191">
        <f t="shared" si="164"/>
        <v>272625.91999999998</v>
      </c>
    </row>
    <row r="396" spans="1:15" x14ac:dyDescent="0.25">
      <c r="A396" s="14" t="s">
        <v>77</v>
      </c>
      <c r="B396" s="24">
        <v>927</v>
      </c>
      <c r="C396" s="120" t="s">
        <v>38</v>
      </c>
      <c r="D396" s="121" t="s">
        <v>40</v>
      </c>
      <c r="E396" s="127" t="s">
        <v>122</v>
      </c>
      <c r="F396" s="120" t="s">
        <v>78</v>
      </c>
      <c r="G396" s="223">
        <f t="shared" si="201"/>
        <v>389623.96</v>
      </c>
      <c r="H396" s="223">
        <f t="shared" si="201"/>
        <v>0</v>
      </c>
      <c r="I396" s="204">
        <f t="shared" si="161"/>
        <v>389623.96</v>
      </c>
      <c r="J396" s="223">
        <f t="shared" si="201"/>
        <v>262140.2</v>
      </c>
      <c r="K396" s="223">
        <f t="shared" si="201"/>
        <v>0</v>
      </c>
      <c r="L396" s="224">
        <f t="shared" si="163"/>
        <v>262140.2</v>
      </c>
      <c r="M396" s="223">
        <f t="shared" si="201"/>
        <v>272625.91999999998</v>
      </c>
      <c r="N396" s="223">
        <f t="shared" si="201"/>
        <v>0</v>
      </c>
      <c r="O396" s="224">
        <f t="shared" si="164"/>
        <v>272625.91999999998</v>
      </c>
    </row>
    <row r="397" spans="1:15" x14ac:dyDescent="0.25">
      <c r="A397" s="125" t="s">
        <v>159</v>
      </c>
      <c r="B397" s="24">
        <v>927</v>
      </c>
      <c r="C397" s="120" t="s">
        <v>38</v>
      </c>
      <c r="D397" s="121" t="s">
        <v>40</v>
      </c>
      <c r="E397" s="127" t="s">
        <v>122</v>
      </c>
      <c r="F397" s="120" t="s">
        <v>158</v>
      </c>
      <c r="G397" s="223">
        <v>389623.96</v>
      </c>
      <c r="H397" s="223">
        <v>0</v>
      </c>
      <c r="I397" s="204">
        <f t="shared" si="161"/>
        <v>389623.96</v>
      </c>
      <c r="J397" s="223">
        <v>262140.2</v>
      </c>
      <c r="K397" s="223">
        <v>0</v>
      </c>
      <c r="L397" s="224">
        <f t="shared" si="163"/>
        <v>262140.2</v>
      </c>
      <c r="M397" s="223">
        <v>272625.91999999998</v>
      </c>
      <c r="N397" s="223">
        <v>0</v>
      </c>
      <c r="O397" s="224">
        <f t="shared" si="164"/>
        <v>272625.91999999998</v>
      </c>
    </row>
    <row r="398" spans="1:15" s="325" customFormat="1" ht="51.75" x14ac:dyDescent="0.25">
      <c r="A398" s="261" t="s">
        <v>322</v>
      </c>
      <c r="B398" s="37">
        <v>927</v>
      </c>
      <c r="C398" s="205" t="s">
        <v>38</v>
      </c>
      <c r="D398" s="206" t="s">
        <v>40</v>
      </c>
      <c r="E398" s="209" t="s">
        <v>166</v>
      </c>
      <c r="F398" s="207" t="s">
        <v>8</v>
      </c>
      <c r="G398" s="222">
        <f t="shared" ref="G398:N399" si="202">SUM(G399)</f>
        <v>14050344</v>
      </c>
      <c r="H398" s="222">
        <f t="shared" si="202"/>
        <v>0</v>
      </c>
      <c r="I398" s="237">
        <f t="shared" ref="I398:I468" si="203">SUM(G398+H398)</f>
        <v>14050344</v>
      </c>
      <c r="J398" s="222">
        <f t="shared" si="202"/>
        <v>2007192</v>
      </c>
      <c r="K398" s="222">
        <f t="shared" si="202"/>
        <v>0</v>
      </c>
      <c r="L398" s="191">
        <f t="shared" ref="L398:L468" si="204">SUM(J398+K398)</f>
        <v>2007192</v>
      </c>
      <c r="M398" s="222">
        <f t="shared" si="202"/>
        <v>2007192</v>
      </c>
      <c r="N398" s="222">
        <f t="shared" si="202"/>
        <v>0</v>
      </c>
      <c r="O398" s="191">
        <f t="shared" ref="O398:O468" si="205">SUM(M398+N398)</f>
        <v>2007192</v>
      </c>
    </row>
    <row r="399" spans="1:15" ht="22.5" x14ac:dyDescent="0.25">
      <c r="A399" s="239" t="s">
        <v>72</v>
      </c>
      <c r="B399" s="44">
        <v>927</v>
      </c>
      <c r="C399" s="120" t="s">
        <v>38</v>
      </c>
      <c r="D399" s="121" t="s">
        <v>40</v>
      </c>
      <c r="E399" s="127" t="s">
        <v>166</v>
      </c>
      <c r="F399" s="122" t="s">
        <v>73</v>
      </c>
      <c r="G399" s="223">
        <f t="shared" si="202"/>
        <v>14050344</v>
      </c>
      <c r="H399" s="223">
        <f t="shared" si="202"/>
        <v>0</v>
      </c>
      <c r="I399" s="204">
        <f t="shared" si="203"/>
        <v>14050344</v>
      </c>
      <c r="J399" s="223">
        <f t="shared" si="202"/>
        <v>2007192</v>
      </c>
      <c r="K399" s="223">
        <f t="shared" si="202"/>
        <v>0</v>
      </c>
      <c r="L399" s="224">
        <f t="shared" si="204"/>
        <v>2007192</v>
      </c>
      <c r="M399" s="223">
        <f t="shared" si="202"/>
        <v>2007192</v>
      </c>
      <c r="N399" s="223">
        <f t="shared" si="202"/>
        <v>0</v>
      </c>
      <c r="O399" s="224">
        <f t="shared" si="205"/>
        <v>2007192</v>
      </c>
    </row>
    <row r="400" spans="1:15" x14ac:dyDescent="0.25">
      <c r="A400" s="240" t="s">
        <v>74</v>
      </c>
      <c r="B400" s="44">
        <v>927</v>
      </c>
      <c r="C400" s="120" t="s">
        <v>38</v>
      </c>
      <c r="D400" s="121" t="s">
        <v>40</v>
      </c>
      <c r="E400" s="127" t="s">
        <v>166</v>
      </c>
      <c r="F400" s="122" t="s">
        <v>75</v>
      </c>
      <c r="G400" s="223">
        <v>14050344</v>
      </c>
      <c r="H400" s="223">
        <v>0</v>
      </c>
      <c r="I400" s="204">
        <f t="shared" si="203"/>
        <v>14050344</v>
      </c>
      <c r="J400" s="223">
        <v>2007192</v>
      </c>
      <c r="K400" s="223">
        <v>0</v>
      </c>
      <c r="L400" s="224">
        <f t="shared" si="204"/>
        <v>2007192</v>
      </c>
      <c r="M400" s="223">
        <v>2007192</v>
      </c>
      <c r="N400" s="223">
        <v>0</v>
      </c>
      <c r="O400" s="224">
        <f t="shared" si="205"/>
        <v>2007192</v>
      </c>
    </row>
    <row r="401" spans="1:15" s="325" customFormat="1" ht="102.75" x14ac:dyDescent="0.25">
      <c r="A401" s="130" t="s">
        <v>249</v>
      </c>
      <c r="B401" s="23">
        <v>927</v>
      </c>
      <c r="C401" s="205" t="s">
        <v>38</v>
      </c>
      <c r="D401" s="206" t="s">
        <v>40</v>
      </c>
      <c r="E401" s="209" t="s">
        <v>123</v>
      </c>
      <c r="F401" s="205" t="s">
        <v>8</v>
      </c>
      <c r="G401" s="222">
        <f t="shared" ref="G401:N402" si="206">SUM(G402)</f>
        <v>26992444</v>
      </c>
      <c r="H401" s="222">
        <f t="shared" si="206"/>
        <v>0</v>
      </c>
      <c r="I401" s="237">
        <f t="shared" si="203"/>
        <v>26992444</v>
      </c>
      <c r="J401" s="222">
        <f t="shared" si="206"/>
        <v>28975044</v>
      </c>
      <c r="K401" s="222">
        <f t="shared" si="206"/>
        <v>0</v>
      </c>
      <c r="L401" s="191">
        <f t="shared" si="204"/>
        <v>28975044</v>
      </c>
      <c r="M401" s="222">
        <f t="shared" si="206"/>
        <v>29649344</v>
      </c>
      <c r="N401" s="222">
        <f t="shared" si="206"/>
        <v>0</v>
      </c>
      <c r="O401" s="191">
        <f t="shared" si="205"/>
        <v>29649344</v>
      </c>
    </row>
    <row r="402" spans="1:15" ht="153.75" x14ac:dyDescent="0.25">
      <c r="A402" s="130" t="s">
        <v>252</v>
      </c>
      <c r="B402" s="24">
        <v>927</v>
      </c>
      <c r="C402" s="120" t="s">
        <v>38</v>
      </c>
      <c r="D402" s="121" t="s">
        <v>40</v>
      </c>
      <c r="E402" s="127" t="s">
        <v>253</v>
      </c>
      <c r="F402" s="120" t="s">
        <v>8</v>
      </c>
      <c r="G402" s="223">
        <f t="shared" si="206"/>
        <v>26992444</v>
      </c>
      <c r="H402" s="223">
        <f t="shared" si="206"/>
        <v>0</v>
      </c>
      <c r="I402" s="204">
        <f t="shared" si="203"/>
        <v>26992444</v>
      </c>
      <c r="J402" s="223">
        <f t="shared" si="206"/>
        <v>28975044</v>
      </c>
      <c r="K402" s="223">
        <f t="shared" si="206"/>
        <v>0</v>
      </c>
      <c r="L402" s="224">
        <f t="shared" si="204"/>
        <v>28975044</v>
      </c>
      <c r="M402" s="223">
        <f t="shared" si="206"/>
        <v>29649344</v>
      </c>
      <c r="N402" s="223">
        <f t="shared" si="206"/>
        <v>0</v>
      </c>
      <c r="O402" s="224">
        <f t="shared" si="205"/>
        <v>29649344</v>
      </c>
    </row>
    <row r="403" spans="1:15" x14ac:dyDescent="0.25">
      <c r="A403" s="25" t="s">
        <v>77</v>
      </c>
      <c r="B403" s="29">
        <v>927</v>
      </c>
      <c r="C403" s="196" t="s">
        <v>38</v>
      </c>
      <c r="D403" s="213" t="s">
        <v>40</v>
      </c>
      <c r="E403" s="127" t="s">
        <v>253</v>
      </c>
      <c r="F403" s="196" t="s">
        <v>78</v>
      </c>
      <c r="G403" s="223">
        <f>SUM(G405+G404)</f>
        <v>26992444</v>
      </c>
      <c r="H403" s="223">
        <f>SUM(H405+H404)</f>
        <v>0</v>
      </c>
      <c r="I403" s="204">
        <f t="shared" si="203"/>
        <v>26992444</v>
      </c>
      <c r="J403" s="223">
        <f t="shared" ref="J403:M403" si="207">SUM(J405+J404)</f>
        <v>28975044</v>
      </c>
      <c r="K403" s="223">
        <f>SUM(K405+K404)</f>
        <v>0</v>
      </c>
      <c r="L403" s="224">
        <f t="shared" si="204"/>
        <v>28975044</v>
      </c>
      <c r="M403" s="223">
        <f t="shared" si="207"/>
        <v>29649344</v>
      </c>
      <c r="N403" s="223">
        <f>SUM(N405+N404)</f>
        <v>0</v>
      </c>
      <c r="O403" s="224">
        <f t="shared" si="205"/>
        <v>29649344</v>
      </c>
    </row>
    <row r="404" spans="1:15" x14ac:dyDescent="0.25">
      <c r="A404" s="125" t="s">
        <v>159</v>
      </c>
      <c r="B404" s="24">
        <v>927</v>
      </c>
      <c r="C404" s="120" t="s">
        <v>38</v>
      </c>
      <c r="D404" s="121" t="s">
        <v>40</v>
      </c>
      <c r="E404" s="127" t="s">
        <v>253</v>
      </c>
      <c r="F404" s="120" t="s">
        <v>158</v>
      </c>
      <c r="G404" s="223">
        <v>17297112</v>
      </c>
      <c r="H404" s="223">
        <v>0</v>
      </c>
      <c r="I404" s="204">
        <f t="shared" si="203"/>
        <v>17297112</v>
      </c>
      <c r="J404" s="223">
        <v>18547710</v>
      </c>
      <c r="K404" s="223">
        <v>0</v>
      </c>
      <c r="L404" s="224">
        <f t="shared" si="204"/>
        <v>18547710</v>
      </c>
      <c r="M404" s="223">
        <v>18906360</v>
      </c>
      <c r="N404" s="223">
        <v>0</v>
      </c>
      <c r="O404" s="224">
        <f t="shared" si="205"/>
        <v>18906360</v>
      </c>
    </row>
    <row r="405" spans="1:15" ht="26.45" customHeight="1" x14ac:dyDescent="0.25">
      <c r="A405" s="233" t="s">
        <v>162</v>
      </c>
      <c r="B405" s="24">
        <v>927</v>
      </c>
      <c r="C405" s="120" t="s">
        <v>38</v>
      </c>
      <c r="D405" s="121" t="s">
        <v>40</v>
      </c>
      <c r="E405" s="127" t="s">
        <v>253</v>
      </c>
      <c r="F405" s="120" t="s">
        <v>160</v>
      </c>
      <c r="G405" s="223">
        <v>9695332</v>
      </c>
      <c r="H405" s="223">
        <v>0</v>
      </c>
      <c r="I405" s="204">
        <f t="shared" si="203"/>
        <v>9695332</v>
      </c>
      <c r="J405" s="223">
        <v>10427334</v>
      </c>
      <c r="K405" s="223">
        <v>0</v>
      </c>
      <c r="L405" s="224">
        <f t="shared" si="204"/>
        <v>10427334</v>
      </c>
      <c r="M405" s="223">
        <v>10742984</v>
      </c>
      <c r="N405" s="223">
        <v>0</v>
      </c>
      <c r="O405" s="224">
        <f t="shared" si="205"/>
        <v>10742984</v>
      </c>
    </row>
    <row r="406" spans="1:15" ht="26.25" x14ac:dyDescent="0.25">
      <c r="A406" s="172" t="s">
        <v>258</v>
      </c>
      <c r="B406" s="67">
        <v>927</v>
      </c>
      <c r="C406" s="147" t="s">
        <v>38</v>
      </c>
      <c r="D406" s="150" t="s">
        <v>40</v>
      </c>
      <c r="E406" s="148" t="s">
        <v>244</v>
      </c>
      <c r="F406" s="147" t="s">
        <v>8</v>
      </c>
      <c r="G406" s="237">
        <f t="shared" ref="G406:N407" si="208">SUM(G407)</f>
        <v>2492235.25</v>
      </c>
      <c r="H406" s="237">
        <f t="shared" si="208"/>
        <v>0</v>
      </c>
      <c r="I406" s="237">
        <f t="shared" si="203"/>
        <v>2492235.25</v>
      </c>
      <c r="J406" s="237">
        <f t="shared" si="208"/>
        <v>2490742.7999999998</v>
      </c>
      <c r="K406" s="237">
        <f t="shared" si="208"/>
        <v>0</v>
      </c>
      <c r="L406" s="191">
        <f t="shared" si="204"/>
        <v>2490742.7999999998</v>
      </c>
      <c r="M406" s="237">
        <f t="shared" si="208"/>
        <v>2490742.7999999998</v>
      </c>
      <c r="N406" s="237">
        <f t="shared" si="208"/>
        <v>0</v>
      </c>
      <c r="O406" s="191">
        <f t="shared" si="205"/>
        <v>2490742.7999999998</v>
      </c>
    </row>
    <row r="407" spans="1:15" ht="24" customHeight="1" x14ac:dyDescent="0.25">
      <c r="A407" s="125" t="s">
        <v>77</v>
      </c>
      <c r="B407" s="44">
        <v>927</v>
      </c>
      <c r="C407" s="120" t="s">
        <v>38</v>
      </c>
      <c r="D407" s="213" t="s">
        <v>40</v>
      </c>
      <c r="E407" s="127" t="s">
        <v>244</v>
      </c>
      <c r="F407" s="120" t="s">
        <v>78</v>
      </c>
      <c r="G407" s="204">
        <f>SUM(G408)</f>
        <v>2492235.25</v>
      </c>
      <c r="H407" s="204">
        <f>SUM(H408)</f>
        <v>0</v>
      </c>
      <c r="I407" s="204">
        <f t="shared" si="203"/>
        <v>2492235.25</v>
      </c>
      <c r="J407" s="204">
        <f t="shared" si="208"/>
        <v>2490742.7999999998</v>
      </c>
      <c r="K407" s="204">
        <f>SUM(K408)</f>
        <v>0</v>
      </c>
      <c r="L407" s="224">
        <f t="shared" si="204"/>
        <v>2490742.7999999998</v>
      </c>
      <c r="M407" s="204">
        <f t="shared" si="208"/>
        <v>2490742.7999999998</v>
      </c>
      <c r="N407" s="204">
        <f>SUM(N408)</f>
        <v>0</v>
      </c>
      <c r="O407" s="224">
        <f t="shared" si="205"/>
        <v>2490742.7999999998</v>
      </c>
    </row>
    <row r="408" spans="1:15" ht="24" customHeight="1" x14ac:dyDescent="0.25">
      <c r="A408" s="233" t="s">
        <v>162</v>
      </c>
      <c r="B408" s="44">
        <v>927</v>
      </c>
      <c r="C408" s="120" t="s">
        <v>38</v>
      </c>
      <c r="D408" s="121" t="s">
        <v>40</v>
      </c>
      <c r="E408" s="127" t="s">
        <v>244</v>
      </c>
      <c r="F408" s="120" t="s">
        <v>160</v>
      </c>
      <c r="G408" s="204">
        <v>2492235.25</v>
      </c>
      <c r="H408" s="204">
        <v>0</v>
      </c>
      <c r="I408" s="204">
        <f t="shared" si="203"/>
        <v>2492235.25</v>
      </c>
      <c r="J408" s="204">
        <v>2490742.7999999998</v>
      </c>
      <c r="K408" s="204">
        <v>0</v>
      </c>
      <c r="L408" s="224">
        <f t="shared" si="204"/>
        <v>2490742.7999999998</v>
      </c>
      <c r="M408" s="204">
        <v>2490742.7999999998</v>
      </c>
      <c r="N408" s="204">
        <v>0</v>
      </c>
      <c r="O408" s="224">
        <f t="shared" si="205"/>
        <v>2490742.7999999998</v>
      </c>
    </row>
    <row r="409" spans="1:15" ht="26.25" x14ac:dyDescent="0.25">
      <c r="A409" s="12" t="s">
        <v>93</v>
      </c>
      <c r="B409" s="23">
        <v>927</v>
      </c>
      <c r="C409" s="205" t="s">
        <v>38</v>
      </c>
      <c r="D409" s="206" t="s">
        <v>44</v>
      </c>
      <c r="E409" s="206" t="s">
        <v>115</v>
      </c>
      <c r="F409" s="207" t="s">
        <v>8</v>
      </c>
      <c r="G409" s="222">
        <f>SUM(G410+G415)</f>
        <v>2435186</v>
      </c>
      <c r="H409" s="222">
        <f>SUM(H410+H415)</f>
        <v>0</v>
      </c>
      <c r="I409" s="237">
        <f t="shared" si="203"/>
        <v>2435186</v>
      </c>
      <c r="J409" s="222">
        <f t="shared" ref="J409:M409" si="209">SUM(J410+J415)</f>
        <v>2428186</v>
      </c>
      <c r="K409" s="222">
        <f>SUM(K410+K415)</f>
        <v>0</v>
      </c>
      <c r="L409" s="191">
        <f t="shared" si="204"/>
        <v>2428186</v>
      </c>
      <c r="M409" s="222">
        <f t="shared" si="209"/>
        <v>2442186</v>
      </c>
      <c r="N409" s="222">
        <f>SUM(N410+N415)</f>
        <v>0</v>
      </c>
      <c r="O409" s="191">
        <f t="shared" si="205"/>
        <v>2442186</v>
      </c>
    </row>
    <row r="410" spans="1:15" ht="77.25" x14ac:dyDescent="0.25">
      <c r="A410" s="231" t="s">
        <v>373</v>
      </c>
      <c r="B410" s="37">
        <v>927</v>
      </c>
      <c r="C410" s="205" t="s">
        <v>38</v>
      </c>
      <c r="D410" s="206" t="s">
        <v>44</v>
      </c>
      <c r="E410" s="209" t="s">
        <v>119</v>
      </c>
      <c r="F410" s="207" t="s">
        <v>8</v>
      </c>
      <c r="G410" s="222">
        <f>SUM(G411+G413)</f>
        <v>1084630</v>
      </c>
      <c r="H410" s="222">
        <f>SUM(H411+H413)</f>
        <v>0</v>
      </c>
      <c r="I410" s="237">
        <f t="shared" si="203"/>
        <v>1084630</v>
      </c>
      <c r="J410" s="222">
        <f t="shared" ref="J410:M410" si="210">SUM(J411+J413)</f>
        <v>1084630</v>
      </c>
      <c r="K410" s="222">
        <f>SUM(K411+K413)</f>
        <v>0</v>
      </c>
      <c r="L410" s="191">
        <f t="shared" si="204"/>
        <v>1084630</v>
      </c>
      <c r="M410" s="222">
        <f t="shared" si="210"/>
        <v>1084630</v>
      </c>
      <c r="N410" s="222">
        <f>SUM(N411+N413)</f>
        <v>0</v>
      </c>
      <c r="O410" s="191">
        <f t="shared" si="205"/>
        <v>1084630</v>
      </c>
    </row>
    <row r="411" spans="1:15" ht="42.6" customHeight="1" x14ac:dyDescent="0.25">
      <c r="A411" s="16" t="s">
        <v>29</v>
      </c>
      <c r="B411" s="44">
        <v>927</v>
      </c>
      <c r="C411" s="120" t="s">
        <v>38</v>
      </c>
      <c r="D411" s="121" t="s">
        <v>44</v>
      </c>
      <c r="E411" s="127" t="s">
        <v>119</v>
      </c>
      <c r="F411" s="120" t="s">
        <v>30</v>
      </c>
      <c r="G411" s="223">
        <f>SUM(G412)</f>
        <v>847758</v>
      </c>
      <c r="H411" s="223">
        <f>SUM(H412)</f>
        <v>0</v>
      </c>
      <c r="I411" s="204">
        <f t="shared" si="203"/>
        <v>847758</v>
      </c>
      <c r="J411" s="223">
        <f t="shared" ref="J411:M411" si="211">SUM(J412)</f>
        <v>847758</v>
      </c>
      <c r="K411" s="223">
        <f>SUM(K412)</f>
        <v>0</v>
      </c>
      <c r="L411" s="224">
        <f t="shared" si="204"/>
        <v>847758</v>
      </c>
      <c r="M411" s="223">
        <f t="shared" si="211"/>
        <v>847758</v>
      </c>
      <c r="N411" s="223">
        <f>SUM(N412)</f>
        <v>0</v>
      </c>
      <c r="O411" s="224">
        <f t="shared" si="205"/>
        <v>847758</v>
      </c>
    </row>
    <row r="412" spans="1:15" x14ac:dyDescent="0.25">
      <c r="A412" s="13" t="s">
        <v>31</v>
      </c>
      <c r="B412" s="44">
        <v>927</v>
      </c>
      <c r="C412" s="120" t="s">
        <v>38</v>
      </c>
      <c r="D412" s="121" t="s">
        <v>44</v>
      </c>
      <c r="E412" s="127" t="s">
        <v>119</v>
      </c>
      <c r="F412" s="120" t="s">
        <v>32</v>
      </c>
      <c r="G412" s="223">
        <v>847758</v>
      </c>
      <c r="H412" s="223">
        <v>0</v>
      </c>
      <c r="I412" s="204">
        <f t="shared" si="203"/>
        <v>847758</v>
      </c>
      <c r="J412" s="223">
        <v>847758</v>
      </c>
      <c r="K412" s="223">
        <v>0</v>
      </c>
      <c r="L412" s="224">
        <f t="shared" si="204"/>
        <v>847758</v>
      </c>
      <c r="M412" s="223">
        <v>847758</v>
      </c>
      <c r="N412" s="223">
        <v>0</v>
      </c>
      <c r="O412" s="224">
        <f t="shared" si="205"/>
        <v>847758</v>
      </c>
    </row>
    <row r="413" spans="1:15" x14ac:dyDescent="0.25">
      <c r="A413" s="16" t="s">
        <v>12</v>
      </c>
      <c r="B413" s="44">
        <v>927</v>
      </c>
      <c r="C413" s="120" t="s">
        <v>38</v>
      </c>
      <c r="D413" s="120" t="s">
        <v>44</v>
      </c>
      <c r="E413" s="127" t="s">
        <v>119</v>
      </c>
      <c r="F413" s="120" t="s">
        <v>13</v>
      </c>
      <c r="G413" s="223">
        <f>SUM(G414)</f>
        <v>236872</v>
      </c>
      <c r="H413" s="223">
        <f>SUM(H414)</f>
        <v>0</v>
      </c>
      <c r="I413" s="204">
        <f t="shared" si="203"/>
        <v>236872</v>
      </c>
      <c r="J413" s="223">
        <f t="shared" ref="J413:M413" si="212">SUM(J414)</f>
        <v>236872</v>
      </c>
      <c r="K413" s="223">
        <f>SUM(K414)</f>
        <v>0</v>
      </c>
      <c r="L413" s="224">
        <f t="shared" si="204"/>
        <v>236872</v>
      </c>
      <c r="M413" s="223">
        <f t="shared" si="212"/>
        <v>236872</v>
      </c>
      <c r="N413" s="223">
        <f>SUM(N414)</f>
        <v>0</v>
      </c>
      <c r="O413" s="224">
        <f t="shared" si="205"/>
        <v>236872</v>
      </c>
    </row>
    <row r="414" spans="1:15" ht="23.25" x14ac:dyDescent="0.25">
      <c r="A414" s="124" t="s">
        <v>157</v>
      </c>
      <c r="B414" s="44">
        <v>927</v>
      </c>
      <c r="C414" s="120" t="s">
        <v>38</v>
      </c>
      <c r="D414" s="120" t="s">
        <v>44</v>
      </c>
      <c r="E414" s="127" t="s">
        <v>119</v>
      </c>
      <c r="F414" s="120" t="s">
        <v>15</v>
      </c>
      <c r="G414" s="223">
        <v>236872</v>
      </c>
      <c r="H414" s="223">
        <v>0</v>
      </c>
      <c r="I414" s="204">
        <f t="shared" si="203"/>
        <v>236872</v>
      </c>
      <c r="J414" s="223">
        <v>236872</v>
      </c>
      <c r="K414" s="223">
        <v>0</v>
      </c>
      <c r="L414" s="224">
        <f t="shared" si="204"/>
        <v>236872</v>
      </c>
      <c r="M414" s="223">
        <v>236872</v>
      </c>
      <c r="N414" s="223">
        <v>0</v>
      </c>
      <c r="O414" s="224">
        <f t="shared" si="205"/>
        <v>236872</v>
      </c>
    </row>
    <row r="415" spans="1:15" ht="102.75" x14ac:dyDescent="0.25">
      <c r="A415" s="130" t="s">
        <v>249</v>
      </c>
      <c r="B415" s="37">
        <v>927</v>
      </c>
      <c r="C415" s="205" t="s">
        <v>38</v>
      </c>
      <c r="D415" s="206" t="s">
        <v>44</v>
      </c>
      <c r="E415" s="209" t="s">
        <v>123</v>
      </c>
      <c r="F415" s="207" t="s">
        <v>8</v>
      </c>
      <c r="G415" s="222">
        <f>SUM(G416+G421)</f>
        <v>1350556</v>
      </c>
      <c r="H415" s="222">
        <f>SUM(H416+H421)</f>
        <v>0</v>
      </c>
      <c r="I415" s="237">
        <f t="shared" si="203"/>
        <v>1350556</v>
      </c>
      <c r="J415" s="222">
        <f t="shared" ref="J415:M415" si="213">SUM(J416+J421)</f>
        <v>1343556</v>
      </c>
      <c r="K415" s="222">
        <f>SUM(K416+K421)</f>
        <v>0</v>
      </c>
      <c r="L415" s="191">
        <f t="shared" si="204"/>
        <v>1343556</v>
      </c>
      <c r="M415" s="222">
        <f t="shared" si="213"/>
        <v>1357556</v>
      </c>
      <c r="N415" s="222">
        <f>SUM(N416+N421)</f>
        <v>0</v>
      </c>
      <c r="O415" s="191">
        <f t="shared" si="205"/>
        <v>1357556</v>
      </c>
    </row>
    <row r="416" spans="1:15" ht="115.5" x14ac:dyDescent="0.25">
      <c r="A416" s="130" t="s">
        <v>254</v>
      </c>
      <c r="B416" s="52">
        <v>927</v>
      </c>
      <c r="C416" s="145" t="s">
        <v>38</v>
      </c>
      <c r="D416" s="160" t="s">
        <v>44</v>
      </c>
      <c r="E416" s="162" t="s">
        <v>255</v>
      </c>
      <c r="F416" s="164" t="s">
        <v>8</v>
      </c>
      <c r="G416" s="223">
        <f>SUM(G417+G419)</f>
        <v>1301556</v>
      </c>
      <c r="H416" s="223">
        <f t="shared" ref="H416:J416" si="214">SUM(H417+H419)</f>
        <v>0</v>
      </c>
      <c r="I416" s="223">
        <f t="shared" si="214"/>
        <v>1301556</v>
      </c>
      <c r="J416" s="223">
        <f t="shared" si="214"/>
        <v>1301556</v>
      </c>
      <c r="K416" s="223">
        <f>SUM(K417)</f>
        <v>0</v>
      </c>
      <c r="L416" s="224">
        <f t="shared" si="204"/>
        <v>1301556</v>
      </c>
      <c r="M416" s="223">
        <f t="shared" ref="J416:M417" si="215">SUM(M417)</f>
        <v>1301556</v>
      </c>
      <c r="N416" s="223">
        <f>SUM(N417)</f>
        <v>0</v>
      </c>
      <c r="O416" s="224">
        <f t="shared" si="205"/>
        <v>1301556</v>
      </c>
    </row>
    <row r="417" spans="1:15" ht="38.450000000000003" customHeight="1" x14ac:dyDescent="0.25">
      <c r="A417" s="13" t="s">
        <v>29</v>
      </c>
      <c r="B417" s="44">
        <v>927</v>
      </c>
      <c r="C417" s="120" t="s">
        <v>38</v>
      </c>
      <c r="D417" s="121" t="s">
        <v>44</v>
      </c>
      <c r="E417" s="127" t="s">
        <v>255</v>
      </c>
      <c r="F417" s="120" t="s">
        <v>30</v>
      </c>
      <c r="G417" s="223">
        <f>SUM(G418)</f>
        <v>1301556</v>
      </c>
      <c r="H417" s="223">
        <f>SUM(H418)</f>
        <v>-219000</v>
      </c>
      <c r="I417" s="204">
        <f t="shared" si="203"/>
        <v>1082556</v>
      </c>
      <c r="J417" s="223">
        <f t="shared" si="215"/>
        <v>1301556</v>
      </c>
      <c r="K417" s="223">
        <f>SUM(K418)</f>
        <v>0</v>
      </c>
      <c r="L417" s="224">
        <f t="shared" si="204"/>
        <v>1301556</v>
      </c>
      <c r="M417" s="223">
        <f t="shared" si="215"/>
        <v>1301556</v>
      </c>
      <c r="N417" s="223">
        <f>SUM(N418)</f>
        <v>0</v>
      </c>
      <c r="O417" s="224">
        <f t="shared" si="205"/>
        <v>1301556</v>
      </c>
    </row>
    <row r="418" spans="1:15" x14ac:dyDescent="0.25">
      <c r="A418" s="13" t="s">
        <v>31</v>
      </c>
      <c r="B418" s="44">
        <v>927</v>
      </c>
      <c r="C418" s="120" t="s">
        <v>38</v>
      </c>
      <c r="D418" s="121" t="s">
        <v>44</v>
      </c>
      <c r="E418" s="162" t="s">
        <v>255</v>
      </c>
      <c r="F418" s="120" t="s">
        <v>32</v>
      </c>
      <c r="G418" s="223">
        <v>1301556</v>
      </c>
      <c r="H418" s="223">
        <v>-219000</v>
      </c>
      <c r="I418" s="204">
        <f t="shared" si="203"/>
        <v>1082556</v>
      </c>
      <c r="J418" s="223">
        <v>1301556</v>
      </c>
      <c r="K418" s="223">
        <v>0</v>
      </c>
      <c r="L418" s="224">
        <f t="shared" si="204"/>
        <v>1301556</v>
      </c>
      <c r="M418" s="223">
        <v>1301556</v>
      </c>
      <c r="N418" s="223">
        <v>0</v>
      </c>
      <c r="O418" s="224">
        <f t="shared" si="205"/>
        <v>1301556</v>
      </c>
    </row>
    <row r="419" spans="1:15" x14ac:dyDescent="0.25">
      <c r="A419" s="124" t="s">
        <v>12</v>
      </c>
      <c r="B419" s="44">
        <v>927</v>
      </c>
      <c r="C419" s="120" t="s">
        <v>38</v>
      </c>
      <c r="D419" s="121" t="s">
        <v>44</v>
      </c>
      <c r="E419" s="127" t="s">
        <v>255</v>
      </c>
      <c r="F419" s="196">
        <v>200</v>
      </c>
      <c r="G419" s="223">
        <f>SUM(G420)</f>
        <v>0</v>
      </c>
      <c r="H419" s="223">
        <f>SUM(H420)</f>
        <v>219000</v>
      </c>
      <c r="I419" s="204">
        <f t="shared" ref="I419:I420" si="216">SUM(G419+H419)</f>
        <v>219000</v>
      </c>
      <c r="J419" s="223"/>
      <c r="K419" s="223"/>
      <c r="L419" s="224"/>
      <c r="M419" s="223"/>
      <c r="N419" s="223"/>
      <c r="O419" s="224"/>
    </row>
    <row r="420" spans="1:15" ht="23.25" x14ac:dyDescent="0.25">
      <c r="A420" s="124" t="s">
        <v>157</v>
      </c>
      <c r="B420" s="44">
        <v>927</v>
      </c>
      <c r="C420" s="120" t="s">
        <v>38</v>
      </c>
      <c r="D420" s="121" t="s">
        <v>44</v>
      </c>
      <c r="E420" s="162" t="s">
        <v>255</v>
      </c>
      <c r="F420" s="120" t="s">
        <v>15</v>
      </c>
      <c r="G420" s="223">
        <v>0</v>
      </c>
      <c r="H420" s="223">
        <v>219000</v>
      </c>
      <c r="I420" s="204">
        <f t="shared" si="216"/>
        <v>219000</v>
      </c>
      <c r="J420" s="223"/>
      <c r="K420" s="223"/>
      <c r="L420" s="224"/>
      <c r="M420" s="223"/>
      <c r="N420" s="223"/>
      <c r="O420" s="224"/>
    </row>
    <row r="421" spans="1:15" ht="137.44999999999999" customHeight="1" x14ac:dyDescent="0.25">
      <c r="A421" s="130" t="s">
        <v>250</v>
      </c>
      <c r="B421" s="24">
        <v>927</v>
      </c>
      <c r="C421" s="120" t="s">
        <v>38</v>
      </c>
      <c r="D421" s="121" t="s">
        <v>44</v>
      </c>
      <c r="E421" s="127" t="s">
        <v>251</v>
      </c>
      <c r="F421" s="120" t="s">
        <v>8</v>
      </c>
      <c r="G421" s="223">
        <f>SUM(G423)</f>
        <v>49000</v>
      </c>
      <c r="H421" s="223">
        <f>SUM(H423)</f>
        <v>0</v>
      </c>
      <c r="I421" s="204">
        <f t="shared" si="203"/>
        <v>49000</v>
      </c>
      <c r="J421" s="223">
        <f t="shared" ref="J421:M421" si="217">SUM(J423)</f>
        <v>42000</v>
      </c>
      <c r="K421" s="223">
        <f>SUM(K423)</f>
        <v>0</v>
      </c>
      <c r="L421" s="224">
        <f t="shared" si="204"/>
        <v>42000</v>
      </c>
      <c r="M421" s="223">
        <f t="shared" si="217"/>
        <v>56000</v>
      </c>
      <c r="N421" s="223">
        <f>SUM(N423)</f>
        <v>0</v>
      </c>
      <c r="O421" s="224">
        <f t="shared" si="205"/>
        <v>56000</v>
      </c>
    </row>
    <row r="422" spans="1:15" x14ac:dyDescent="0.25">
      <c r="A422" s="124" t="s">
        <v>12</v>
      </c>
      <c r="B422" s="29">
        <v>927</v>
      </c>
      <c r="C422" s="196" t="s">
        <v>38</v>
      </c>
      <c r="D422" s="120" t="s">
        <v>44</v>
      </c>
      <c r="E422" s="127" t="s">
        <v>251</v>
      </c>
      <c r="F422" s="196">
        <v>200</v>
      </c>
      <c r="G422" s="223">
        <f>SUM(G423)</f>
        <v>49000</v>
      </c>
      <c r="H422" s="223">
        <f>SUM(H423)</f>
        <v>0</v>
      </c>
      <c r="I422" s="204">
        <f t="shared" si="203"/>
        <v>49000</v>
      </c>
      <c r="J422" s="223">
        <f t="shared" ref="J422:M422" si="218">SUM(J423)</f>
        <v>42000</v>
      </c>
      <c r="K422" s="223">
        <f>SUM(K423)</f>
        <v>0</v>
      </c>
      <c r="L422" s="224">
        <f t="shared" si="204"/>
        <v>42000</v>
      </c>
      <c r="M422" s="223">
        <f t="shared" si="218"/>
        <v>56000</v>
      </c>
      <c r="N422" s="223">
        <f>SUM(N423)</f>
        <v>0</v>
      </c>
      <c r="O422" s="224">
        <f t="shared" si="205"/>
        <v>56000</v>
      </c>
    </row>
    <row r="423" spans="1:15" ht="23.25" x14ac:dyDescent="0.25">
      <c r="A423" s="124" t="s">
        <v>157</v>
      </c>
      <c r="B423" s="24">
        <v>927</v>
      </c>
      <c r="C423" s="120" t="s">
        <v>38</v>
      </c>
      <c r="D423" s="120" t="s">
        <v>44</v>
      </c>
      <c r="E423" s="127" t="s">
        <v>251</v>
      </c>
      <c r="F423" s="120" t="s">
        <v>15</v>
      </c>
      <c r="G423" s="223">
        <v>49000</v>
      </c>
      <c r="H423" s="223">
        <v>0</v>
      </c>
      <c r="I423" s="204">
        <f t="shared" si="203"/>
        <v>49000</v>
      </c>
      <c r="J423" s="223">
        <v>42000</v>
      </c>
      <c r="K423" s="223">
        <v>0</v>
      </c>
      <c r="L423" s="224">
        <f t="shared" si="204"/>
        <v>42000</v>
      </c>
      <c r="M423" s="223">
        <v>56000</v>
      </c>
      <c r="N423" s="223">
        <v>0</v>
      </c>
      <c r="O423" s="224">
        <f t="shared" si="205"/>
        <v>56000</v>
      </c>
    </row>
    <row r="424" spans="1:15" x14ac:dyDescent="0.25">
      <c r="A424" s="20" t="s">
        <v>94</v>
      </c>
      <c r="B424" s="23">
        <v>927</v>
      </c>
      <c r="C424" s="205" t="s">
        <v>95</v>
      </c>
      <c r="D424" s="206" t="s">
        <v>7</v>
      </c>
      <c r="E424" s="206" t="s">
        <v>115</v>
      </c>
      <c r="F424" s="207" t="s">
        <v>8</v>
      </c>
      <c r="G424" s="222">
        <f>SUM(G425+G434)</f>
        <v>219529215.25999999</v>
      </c>
      <c r="H424" s="222">
        <f>SUM(H425+H434)</f>
        <v>200000</v>
      </c>
      <c r="I424" s="237">
        <f t="shared" si="203"/>
        <v>219729215.25999999</v>
      </c>
      <c r="J424" s="222">
        <f>SUM(J425+J434)</f>
        <v>21979563</v>
      </c>
      <c r="K424" s="222">
        <f>SUM(K425+K434)</f>
        <v>-3120000</v>
      </c>
      <c r="L424" s="191">
        <f t="shared" si="204"/>
        <v>18859563</v>
      </c>
      <c r="M424" s="222">
        <f>SUM(M425+M434)</f>
        <v>11129745</v>
      </c>
      <c r="N424" s="222">
        <f>SUM(N425+N434)</f>
        <v>0</v>
      </c>
      <c r="O424" s="191">
        <f t="shared" si="205"/>
        <v>11129745</v>
      </c>
    </row>
    <row r="425" spans="1:15" x14ac:dyDescent="0.25">
      <c r="A425" s="11" t="s">
        <v>96</v>
      </c>
      <c r="B425" s="23">
        <v>927</v>
      </c>
      <c r="C425" s="205" t="s">
        <v>95</v>
      </c>
      <c r="D425" s="206" t="s">
        <v>22</v>
      </c>
      <c r="E425" s="206" t="s">
        <v>115</v>
      </c>
      <c r="F425" s="207" t="s">
        <v>8</v>
      </c>
      <c r="G425" s="222">
        <f>SUM(G426+G431)</f>
        <v>12629867.5</v>
      </c>
      <c r="H425" s="222">
        <f>SUM(H426+H431)</f>
        <v>200000</v>
      </c>
      <c r="I425" s="237">
        <f t="shared" si="203"/>
        <v>12829867.5</v>
      </c>
      <c r="J425" s="222">
        <f t="shared" ref="J425:M425" si="219">SUM(J426+J431)</f>
        <v>11228033</v>
      </c>
      <c r="K425" s="222">
        <f>SUM(K426+K431)</f>
        <v>0</v>
      </c>
      <c r="L425" s="191">
        <f t="shared" si="204"/>
        <v>11228033</v>
      </c>
      <c r="M425" s="222">
        <f t="shared" si="219"/>
        <v>11129745</v>
      </c>
      <c r="N425" s="222">
        <f>SUM(N426+N431)</f>
        <v>0</v>
      </c>
      <c r="O425" s="191">
        <f t="shared" si="205"/>
        <v>11129745</v>
      </c>
    </row>
    <row r="426" spans="1:15" ht="26.25" x14ac:dyDescent="0.25">
      <c r="A426" s="17" t="s">
        <v>236</v>
      </c>
      <c r="B426" s="37">
        <v>927</v>
      </c>
      <c r="C426" s="205" t="s">
        <v>95</v>
      </c>
      <c r="D426" s="206" t="s">
        <v>22</v>
      </c>
      <c r="E426" s="209" t="s">
        <v>235</v>
      </c>
      <c r="F426" s="207" t="s">
        <v>8</v>
      </c>
      <c r="G426" s="222">
        <f>SUM(G429+G427)</f>
        <v>150000</v>
      </c>
      <c r="H426" s="222">
        <f>SUM(H429+H427)</f>
        <v>0</v>
      </c>
      <c r="I426" s="237">
        <f t="shared" si="203"/>
        <v>150000</v>
      </c>
      <c r="J426" s="222">
        <f t="shared" ref="J426:M426" si="220">SUM(J429+J427)</f>
        <v>150000</v>
      </c>
      <c r="K426" s="222">
        <f>SUM(K429+K427)</f>
        <v>0</v>
      </c>
      <c r="L426" s="191">
        <f t="shared" si="204"/>
        <v>150000</v>
      </c>
      <c r="M426" s="222">
        <f t="shared" si="220"/>
        <v>50000</v>
      </c>
      <c r="N426" s="222">
        <f>SUM(N429+N427)</f>
        <v>0</v>
      </c>
      <c r="O426" s="191">
        <f t="shared" si="205"/>
        <v>50000</v>
      </c>
    </row>
    <row r="427" spans="1:15" ht="38.450000000000003" customHeight="1" x14ac:dyDescent="0.25">
      <c r="A427" s="124" t="s">
        <v>29</v>
      </c>
      <c r="B427" s="44">
        <v>927</v>
      </c>
      <c r="C427" s="145" t="s">
        <v>95</v>
      </c>
      <c r="D427" s="160" t="s">
        <v>22</v>
      </c>
      <c r="E427" s="162" t="s">
        <v>235</v>
      </c>
      <c r="F427" s="120" t="s">
        <v>30</v>
      </c>
      <c r="G427" s="204">
        <f>SUM(G428)</f>
        <v>60000</v>
      </c>
      <c r="H427" s="204">
        <f>SUM(H428)</f>
        <v>0</v>
      </c>
      <c r="I427" s="204">
        <f t="shared" si="203"/>
        <v>60000</v>
      </c>
      <c r="J427" s="204">
        <f t="shared" ref="J427:M429" si="221">SUM(J428)</f>
        <v>60000</v>
      </c>
      <c r="K427" s="204">
        <f>SUM(K428)</f>
        <v>0</v>
      </c>
      <c r="L427" s="224">
        <f t="shared" si="204"/>
        <v>60000</v>
      </c>
      <c r="M427" s="204">
        <f t="shared" si="221"/>
        <v>20000</v>
      </c>
      <c r="N427" s="204">
        <f>SUM(N428)</f>
        <v>0</v>
      </c>
      <c r="O427" s="224">
        <f t="shared" si="205"/>
        <v>20000</v>
      </c>
    </row>
    <row r="428" spans="1:15" x14ac:dyDescent="0.25">
      <c r="A428" s="124" t="s">
        <v>31</v>
      </c>
      <c r="B428" s="44">
        <v>927</v>
      </c>
      <c r="C428" s="145" t="s">
        <v>95</v>
      </c>
      <c r="D428" s="160" t="s">
        <v>22</v>
      </c>
      <c r="E428" s="162" t="s">
        <v>235</v>
      </c>
      <c r="F428" s="120" t="s">
        <v>32</v>
      </c>
      <c r="G428" s="204">
        <v>60000</v>
      </c>
      <c r="H428" s="204">
        <v>0</v>
      </c>
      <c r="I428" s="204">
        <f t="shared" si="203"/>
        <v>60000</v>
      </c>
      <c r="J428" s="204">
        <v>60000</v>
      </c>
      <c r="K428" s="204">
        <v>0</v>
      </c>
      <c r="L428" s="224">
        <f t="shared" si="204"/>
        <v>60000</v>
      </c>
      <c r="M428" s="204">
        <v>20000</v>
      </c>
      <c r="N428" s="204">
        <v>0</v>
      </c>
      <c r="O428" s="224">
        <f t="shared" si="205"/>
        <v>20000</v>
      </c>
    </row>
    <row r="429" spans="1:15" x14ac:dyDescent="0.25">
      <c r="A429" s="13" t="s">
        <v>12</v>
      </c>
      <c r="B429" s="44">
        <v>927</v>
      </c>
      <c r="C429" s="145" t="s">
        <v>95</v>
      </c>
      <c r="D429" s="160" t="s">
        <v>22</v>
      </c>
      <c r="E429" s="162" t="s">
        <v>235</v>
      </c>
      <c r="F429" s="120" t="s">
        <v>13</v>
      </c>
      <c r="G429" s="204">
        <f>SUM(G430)</f>
        <v>90000</v>
      </c>
      <c r="H429" s="204">
        <f>SUM(H430)</f>
        <v>0</v>
      </c>
      <c r="I429" s="204">
        <f t="shared" si="203"/>
        <v>90000</v>
      </c>
      <c r="J429" s="204">
        <f t="shared" si="221"/>
        <v>90000</v>
      </c>
      <c r="K429" s="204">
        <f>SUM(K430)</f>
        <v>0</v>
      </c>
      <c r="L429" s="224">
        <f t="shared" si="204"/>
        <v>90000</v>
      </c>
      <c r="M429" s="204">
        <f t="shared" si="221"/>
        <v>30000</v>
      </c>
      <c r="N429" s="204">
        <f>SUM(N430)</f>
        <v>0</v>
      </c>
      <c r="O429" s="224">
        <f t="shared" si="205"/>
        <v>30000</v>
      </c>
    </row>
    <row r="430" spans="1:15" ht="23.25" x14ac:dyDescent="0.25">
      <c r="A430" s="124" t="s">
        <v>157</v>
      </c>
      <c r="B430" s="44">
        <v>927</v>
      </c>
      <c r="C430" s="145" t="s">
        <v>95</v>
      </c>
      <c r="D430" s="160" t="s">
        <v>22</v>
      </c>
      <c r="E430" s="162" t="s">
        <v>235</v>
      </c>
      <c r="F430" s="120" t="s">
        <v>15</v>
      </c>
      <c r="G430" s="204">
        <v>90000</v>
      </c>
      <c r="H430" s="204">
        <v>0</v>
      </c>
      <c r="I430" s="204">
        <f t="shared" si="203"/>
        <v>90000</v>
      </c>
      <c r="J430" s="204">
        <v>90000</v>
      </c>
      <c r="K430" s="204">
        <v>0</v>
      </c>
      <c r="L430" s="224">
        <f t="shared" si="204"/>
        <v>90000</v>
      </c>
      <c r="M430" s="204">
        <v>30000</v>
      </c>
      <c r="N430" s="204">
        <v>0</v>
      </c>
      <c r="O430" s="224">
        <f t="shared" si="205"/>
        <v>30000</v>
      </c>
    </row>
    <row r="431" spans="1:15" ht="16.899999999999999" customHeight="1" x14ac:dyDescent="0.25">
      <c r="A431" s="261" t="s">
        <v>354</v>
      </c>
      <c r="B431" s="23">
        <v>927</v>
      </c>
      <c r="C431" s="211" t="s">
        <v>95</v>
      </c>
      <c r="D431" s="206" t="s">
        <v>22</v>
      </c>
      <c r="E431" s="283" t="s">
        <v>353</v>
      </c>
      <c r="F431" s="281" t="s">
        <v>8</v>
      </c>
      <c r="G431" s="237">
        <f>SUM(G432)</f>
        <v>12479867.5</v>
      </c>
      <c r="H431" s="237">
        <f>SUM(H432)</f>
        <v>200000</v>
      </c>
      <c r="I431" s="237">
        <f t="shared" si="203"/>
        <v>12679867.5</v>
      </c>
      <c r="J431" s="237">
        <f t="shared" ref="J431:M432" si="222">SUM(J432)</f>
        <v>11078033</v>
      </c>
      <c r="K431" s="237">
        <f>SUM(K432)</f>
        <v>0</v>
      </c>
      <c r="L431" s="191">
        <f t="shared" si="204"/>
        <v>11078033</v>
      </c>
      <c r="M431" s="237">
        <f t="shared" si="222"/>
        <v>11079745</v>
      </c>
      <c r="N431" s="237">
        <f>SUM(N432)</f>
        <v>0</v>
      </c>
      <c r="O431" s="191">
        <f t="shared" si="205"/>
        <v>11079745</v>
      </c>
    </row>
    <row r="432" spans="1:15" ht="28.15" customHeight="1" x14ac:dyDescent="0.25">
      <c r="A432" s="159" t="s">
        <v>16</v>
      </c>
      <c r="B432" s="44">
        <v>927</v>
      </c>
      <c r="C432" s="126" t="s">
        <v>95</v>
      </c>
      <c r="D432" s="160" t="s">
        <v>22</v>
      </c>
      <c r="E432" s="274" t="s">
        <v>353</v>
      </c>
      <c r="F432" s="275" t="s">
        <v>17</v>
      </c>
      <c r="G432" s="204">
        <f>SUM(G433)</f>
        <v>12479867.5</v>
      </c>
      <c r="H432" s="204">
        <f>SUM(H433)</f>
        <v>200000</v>
      </c>
      <c r="I432" s="204">
        <f t="shared" si="203"/>
        <v>12679867.5</v>
      </c>
      <c r="J432" s="204">
        <f t="shared" si="222"/>
        <v>11078033</v>
      </c>
      <c r="K432" s="204">
        <f>SUM(K433)</f>
        <v>0</v>
      </c>
      <c r="L432" s="224">
        <f t="shared" si="204"/>
        <v>11078033</v>
      </c>
      <c r="M432" s="204">
        <f t="shared" si="222"/>
        <v>11079745</v>
      </c>
      <c r="N432" s="204">
        <f>SUM(N433)</f>
        <v>0</v>
      </c>
      <c r="O432" s="224">
        <f t="shared" si="205"/>
        <v>11079745</v>
      </c>
    </row>
    <row r="433" spans="1:15" x14ac:dyDescent="0.25">
      <c r="A433" s="125" t="s">
        <v>150</v>
      </c>
      <c r="B433" s="44">
        <v>927</v>
      </c>
      <c r="C433" s="126" t="s">
        <v>95</v>
      </c>
      <c r="D433" s="160" t="s">
        <v>22</v>
      </c>
      <c r="E433" s="160" t="s">
        <v>353</v>
      </c>
      <c r="F433" s="164" t="s">
        <v>149</v>
      </c>
      <c r="G433" s="204">
        <v>12479867.5</v>
      </c>
      <c r="H433" s="204">
        <v>200000</v>
      </c>
      <c r="I433" s="204">
        <f t="shared" si="203"/>
        <v>12679867.5</v>
      </c>
      <c r="J433" s="204">
        <v>11078033</v>
      </c>
      <c r="K433" s="204">
        <v>0</v>
      </c>
      <c r="L433" s="224">
        <f t="shared" si="204"/>
        <v>11078033</v>
      </c>
      <c r="M433" s="204">
        <v>11079745</v>
      </c>
      <c r="N433" s="204">
        <v>0</v>
      </c>
      <c r="O433" s="224">
        <f t="shared" si="205"/>
        <v>11079745</v>
      </c>
    </row>
    <row r="434" spans="1:15" x14ac:dyDescent="0.25">
      <c r="A434" s="119" t="s">
        <v>302</v>
      </c>
      <c r="B434" s="23">
        <v>927</v>
      </c>
      <c r="C434" s="205" t="s">
        <v>95</v>
      </c>
      <c r="D434" s="206" t="s">
        <v>24</v>
      </c>
      <c r="E434" s="206" t="s">
        <v>115</v>
      </c>
      <c r="F434" s="207" t="s">
        <v>8</v>
      </c>
      <c r="G434" s="237">
        <f>SUM(G435+G440)</f>
        <v>206899347.75999999</v>
      </c>
      <c r="H434" s="237">
        <f>SUM(H435+H440)</f>
        <v>0</v>
      </c>
      <c r="I434" s="237">
        <f t="shared" si="203"/>
        <v>206899347.75999999</v>
      </c>
      <c r="J434" s="237">
        <f t="shared" ref="J434:M434" si="223">SUM(J435+J440)</f>
        <v>10751530</v>
      </c>
      <c r="K434" s="237">
        <f>SUM(K435+K440)</f>
        <v>-3120000</v>
      </c>
      <c r="L434" s="191">
        <f t="shared" si="204"/>
        <v>7631530</v>
      </c>
      <c r="M434" s="237">
        <f t="shared" si="223"/>
        <v>0</v>
      </c>
      <c r="N434" s="237">
        <f>SUM(N435+N440)</f>
        <v>0</v>
      </c>
      <c r="O434" s="191">
        <f t="shared" si="205"/>
        <v>0</v>
      </c>
    </row>
    <row r="435" spans="1:15" ht="26.25" x14ac:dyDescent="0.25">
      <c r="A435" s="131" t="s">
        <v>260</v>
      </c>
      <c r="B435" s="23">
        <v>927</v>
      </c>
      <c r="C435" s="211" t="s">
        <v>95</v>
      </c>
      <c r="D435" s="147" t="s">
        <v>24</v>
      </c>
      <c r="E435" s="206" t="s">
        <v>241</v>
      </c>
      <c r="F435" s="210" t="s">
        <v>8</v>
      </c>
      <c r="G435" s="237">
        <f t="shared" ref="G435:N436" si="224">SUM(G436)</f>
        <v>206899347.75999999</v>
      </c>
      <c r="H435" s="237">
        <f t="shared" si="224"/>
        <v>0</v>
      </c>
      <c r="I435" s="237">
        <f t="shared" si="203"/>
        <v>206899347.75999999</v>
      </c>
      <c r="J435" s="237">
        <f t="shared" si="224"/>
        <v>7659575</v>
      </c>
      <c r="K435" s="237">
        <f t="shared" si="224"/>
        <v>-3120000</v>
      </c>
      <c r="L435" s="191">
        <f t="shared" si="204"/>
        <v>4539575</v>
      </c>
      <c r="M435" s="237">
        <f t="shared" si="224"/>
        <v>0</v>
      </c>
      <c r="N435" s="237">
        <f t="shared" si="224"/>
        <v>0</v>
      </c>
      <c r="O435" s="191">
        <f t="shared" si="205"/>
        <v>0</v>
      </c>
    </row>
    <row r="436" spans="1:15" ht="22.5" x14ac:dyDescent="0.25">
      <c r="A436" s="132" t="s">
        <v>72</v>
      </c>
      <c r="B436" s="44">
        <v>927</v>
      </c>
      <c r="C436" s="126" t="s">
        <v>95</v>
      </c>
      <c r="D436" s="120" t="s">
        <v>24</v>
      </c>
      <c r="E436" s="160" t="s">
        <v>241</v>
      </c>
      <c r="F436" s="162">
        <v>400</v>
      </c>
      <c r="G436" s="204">
        <f t="shared" si="224"/>
        <v>206899347.75999999</v>
      </c>
      <c r="H436" s="204">
        <f t="shared" si="224"/>
        <v>0</v>
      </c>
      <c r="I436" s="204">
        <f t="shared" si="203"/>
        <v>206899347.75999999</v>
      </c>
      <c r="J436" s="204">
        <f t="shared" si="224"/>
        <v>7659575</v>
      </c>
      <c r="K436" s="204">
        <f t="shared" si="224"/>
        <v>-3120000</v>
      </c>
      <c r="L436" s="224">
        <f t="shared" si="204"/>
        <v>4539575</v>
      </c>
      <c r="M436" s="204">
        <f t="shared" si="224"/>
        <v>0</v>
      </c>
      <c r="N436" s="204">
        <f t="shared" si="224"/>
        <v>0</v>
      </c>
      <c r="O436" s="224">
        <f t="shared" si="205"/>
        <v>0</v>
      </c>
    </row>
    <row r="437" spans="1:15" x14ac:dyDescent="0.25">
      <c r="A437" s="124" t="s">
        <v>74</v>
      </c>
      <c r="B437" s="44">
        <v>927</v>
      </c>
      <c r="C437" s="126" t="s">
        <v>95</v>
      </c>
      <c r="D437" s="120" t="s">
        <v>24</v>
      </c>
      <c r="E437" s="160" t="s">
        <v>241</v>
      </c>
      <c r="F437" s="162">
        <v>410</v>
      </c>
      <c r="G437" s="204">
        <f>SUM(G439)</f>
        <v>206899347.75999999</v>
      </c>
      <c r="H437" s="204">
        <f>SUM(H439)</f>
        <v>0</v>
      </c>
      <c r="I437" s="204">
        <f t="shared" si="203"/>
        <v>206899347.75999999</v>
      </c>
      <c r="J437" s="204">
        <f t="shared" ref="J437:M437" si="225">SUM(J439)</f>
        <v>7659575</v>
      </c>
      <c r="K437" s="204">
        <f>SUM(K439)</f>
        <v>-3120000</v>
      </c>
      <c r="L437" s="224">
        <f t="shared" si="204"/>
        <v>4539575</v>
      </c>
      <c r="M437" s="204">
        <f t="shared" si="225"/>
        <v>0</v>
      </c>
      <c r="N437" s="204">
        <f>SUM(N439)</f>
        <v>0</v>
      </c>
      <c r="O437" s="224">
        <f t="shared" si="205"/>
        <v>0</v>
      </c>
    </row>
    <row r="438" spans="1:15" x14ac:dyDescent="0.25">
      <c r="A438" s="124" t="s">
        <v>242</v>
      </c>
      <c r="B438" s="44"/>
      <c r="C438" s="126"/>
      <c r="D438" s="120"/>
      <c r="E438" s="160"/>
      <c r="F438" s="120"/>
      <c r="G438" s="204"/>
      <c r="H438" s="204"/>
      <c r="I438" s="204">
        <f t="shared" si="203"/>
        <v>0</v>
      </c>
      <c r="J438" s="204"/>
      <c r="K438" s="204"/>
      <c r="L438" s="224">
        <f t="shared" si="204"/>
        <v>0</v>
      </c>
      <c r="M438" s="204"/>
      <c r="N438" s="204"/>
      <c r="O438" s="224">
        <f t="shared" si="205"/>
        <v>0</v>
      </c>
    </row>
    <row r="439" spans="1:15" x14ac:dyDescent="0.25">
      <c r="A439" s="159" t="s">
        <v>303</v>
      </c>
      <c r="B439" s="44">
        <v>927</v>
      </c>
      <c r="C439" s="126" t="s">
        <v>95</v>
      </c>
      <c r="D439" s="120" t="s">
        <v>24</v>
      </c>
      <c r="E439" s="127" t="s">
        <v>241</v>
      </c>
      <c r="F439" s="126" t="s">
        <v>75</v>
      </c>
      <c r="G439" s="204">
        <v>206899347.75999999</v>
      </c>
      <c r="H439" s="204">
        <v>0</v>
      </c>
      <c r="I439" s="204">
        <f t="shared" si="203"/>
        <v>206899347.75999999</v>
      </c>
      <c r="J439" s="204">
        <v>7659575</v>
      </c>
      <c r="K439" s="204">
        <v>-3120000</v>
      </c>
      <c r="L439" s="224">
        <f t="shared" si="204"/>
        <v>4539575</v>
      </c>
      <c r="M439" s="204"/>
      <c r="N439" s="204">
        <v>0</v>
      </c>
      <c r="O439" s="224">
        <f t="shared" si="205"/>
        <v>0</v>
      </c>
    </row>
    <row r="440" spans="1:15" ht="26.25" x14ac:dyDescent="0.25">
      <c r="A440" s="231" t="s">
        <v>330</v>
      </c>
      <c r="B440" s="23">
        <v>927</v>
      </c>
      <c r="C440" s="211" t="s">
        <v>95</v>
      </c>
      <c r="D440" s="147" t="s">
        <v>24</v>
      </c>
      <c r="E440" s="206" t="s">
        <v>329</v>
      </c>
      <c r="F440" s="210" t="s">
        <v>8</v>
      </c>
      <c r="G440" s="237">
        <f t="shared" ref="G440:K440" si="226">SUM(G441)</f>
        <v>0</v>
      </c>
      <c r="H440" s="237">
        <f t="shared" si="226"/>
        <v>0</v>
      </c>
      <c r="I440" s="204">
        <f t="shared" si="203"/>
        <v>0</v>
      </c>
      <c r="J440" s="237">
        <f t="shared" si="226"/>
        <v>3091955</v>
      </c>
      <c r="K440" s="237">
        <f t="shared" si="226"/>
        <v>0</v>
      </c>
      <c r="L440" s="224">
        <f t="shared" si="204"/>
        <v>3091955</v>
      </c>
      <c r="M440" s="237"/>
      <c r="N440" s="237">
        <f t="shared" ref="N440" si="227">SUM(N441)</f>
        <v>0</v>
      </c>
      <c r="O440" s="224">
        <f t="shared" si="205"/>
        <v>0</v>
      </c>
    </row>
    <row r="441" spans="1:15" x14ac:dyDescent="0.25">
      <c r="A441" s="124" t="s">
        <v>12</v>
      </c>
      <c r="B441" s="44">
        <v>927</v>
      </c>
      <c r="C441" s="126" t="s">
        <v>95</v>
      </c>
      <c r="D441" s="120" t="s">
        <v>24</v>
      </c>
      <c r="E441" s="160" t="s">
        <v>329</v>
      </c>
      <c r="F441" s="162">
        <v>200</v>
      </c>
      <c r="G441" s="204">
        <f>SUM(G442)</f>
        <v>0</v>
      </c>
      <c r="H441" s="204">
        <f>SUM(H442)</f>
        <v>0</v>
      </c>
      <c r="I441" s="204">
        <f t="shared" si="203"/>
        <v>0</v>
      </c>
      <c r="J441" s="204">
        <f>SUM(J442)</f>
        <v>3091955</v>
      </c>
      <c r="K441" s="204">
        <f>SUM(K442)</f>
        <v>0</v>
      </c>
      <c r="L441" s="224">
        <f t="shared" si="204"/>
        <v>3091955</v>
      </c>
      <c r="M441" s="204"/>
      <c r="N441" s="204">
        <f>SUM(N442)</f>
        <v>0</v>
      </c>
      <c r="O441" s="224">
        <f t="shared" si="205"/>
        <v>0</v>
      </c>
    </row>
    <row r="442" spans="1:15" ht="23.25" x14ac:dyDescent="0.25">
      <c r="A442" s="124" t="s">
        <v>157</v>
      </c>
      <c r="B442" s="44">
        <v>927</v>
      </c>
      <c r="C442" s="126" t="s">
        <v>95</v>
      </c>
      <c r="D442" s="120" t="s">
        <v>24</v>
      </c>
      <c r="E442" s="160" t="s">
        <v>329</v>
      </c>
      <c r="F442" s="162">
        <v>240</v>
      </c>
      <c r="G442" s="204"/>
      <c r="H442" s="204"/>
      <c r="I442" s="204">
        <f t="shared" si="203"/>
        <v>0</v>
      </c>
      <c r="J442" s="204">
        <v>3091955</v>
      </c>
      <c r="K442" s="204"/>
      <c r="L442" s="224">
        <f t="shared" si="204"/>
        <v>3091955</v>
      </c>
      <c r="M442" s="204"/>
      <c r="N442" s="204"/>
      <c r="O442" s="224">
        <f t="shared" si="205"/>
        <v>0</v>
      </c>
    </row>
    <row r="443" spans="1:15" ht="47.25" x14ac:dyDescent="0.25">
      <c r="A443" s="305" t="s">
        <v>173</v>
      </c>
      <c r="B443" s="287" t="s">
        <v>87</v>
      </c>
      <c r="C443" s="287" t="s">
        <v>11</v>
      </c>
      <c r="D443" s="288" t="s">
        <v>7</v>
      </c>
      <c r="E443" s="288" t="s">
        <v>115</v>
      </c>
      <c r="F443" s="288" t="s">
        <v>8</v>
      </c>
      <c r="G443" s="237">
        <f>SUM(G444)</f>
        <v>5000000</v>
      </c>
      <c r="H443" s="237">
        <f>SUM(H444+H448)</f>
        <v>0</v>
      </c>
      <c r="I443" s="237">
        <f t="shared" si="203"/>
        <v>5000000</v>
      </c>
      <c r="J443" s="204"/>
      <c r="K443" s="204"/>
      <c r="L443" s="224"/>
      <c r="M443" s="204"/>
      <c r="N443" s="204"/>
      <c r="O443" s="224"/>
    </row>
    <row r="444" spans="1:15" ht="45" x14ac:dyDescent="0.25">
      <c r="A444" s="306" t="s">
        <v>61</v>
      </c>
      <c r="B444" s="291">
        <v>927</v>
      </c>
      <c r="C444" s="307">
        <v>14</v>
      </c>
      <c r="D444" s="283" t="s">
        <v>10</v>
      </c>
      <c r="E444" s="283" t="s">
        <v>115</v>
      </c>
      <c r="F444" s="282" t="s">
        <v>8</v>
      </c>
      <c r="G444" s="237">
        <f t="shared" ref="G444:H446" si="228">SUM(G445)</f>
        <v>5000000</v>
      </c>
      <c r="H444" s="237">
        <f t="shared" si="228"/>
        <v>0</v>
      </c>
      <c r="I444" s="237">
        <f t="shared" si="203"/>
        <v>5000000</v>
      </c>
      <c r="J444" s="204"/>
      <c r="K444" s="204"/>
      <c r="L444" s="224"/>
      <c r="M444" s="204"/>
      <c r="N444" s="204"/>
      <c r="O444" s="224"/>
    </row>
    <row r="445" spans="1:15" ht="56.45" customHeight="1" x14ac:dyDescent="0.25">
      <c r="A445" s="231" t="s">
        <v>440</v>
      </c>
      <c r="B445" s="286">
        <v>927</v>
      </c>
      <c r="C445" s="366">
        <v>14</v>
      </c>
      <c r="D445" s="288" t="s">
        <v>10</v>
      </c>
      <c r="E445" s="150" t="s">
        <v>439</v>
      </c>
      <c r="F445" s="297" t="s">
        <v>8</v>
      </c>
      <c r="G445" s="260">
        <f t="shared" si="228"/>
        <v>5000000</v>
      </c>
      <c r="H445" s="260">
        <f t="shared" si="228"/>
        <v>0</v>
      </c>
      <c r="I445" s="237">
        <f t="shared" si="203"/>
        <v>5000000</v>
      </c>
      <c r="J445" s="204"/>
      <c r="K445" s="204"/>
      <c r="L445" s="224"/>
      <c r="M445" s="204"/>
      <c r="N445" s="204"/>
      <c r="O445" s="224"/>
    </row>
    <row r="446" spans="1:15" x14ac:dyDescent="0.25">
      <c r="A446" s="159" t="s">
        <v>47</v>
      </c>
      <c r="B446" s="10">
        <v>927</v>
      </c>
      <c r="C446" s="308">
        <v>14</v>
      </c>
      <c r="D446" s="175" t="s">
        <v>10</v>
      </c>
      <c r="E446" s="160" t="s">
        <v>439</v>
      </c>
      <c r="F446" s="174" t="s">
        <v>48</v>
      </c>
      <c r="G446" s="259">
        <f t="shared" si="228"/>
        <v>5000000</v>
      </c>
      <c r="H446" s="259">
        <f t="shared" si="228"/>
        <v>0</v>
      </c>
      <c r="I446" s="204">
        <f t="shared" si="203"/>
        <v>5000000</v>
      </c>
      <c r="J446" s="204"/>
      <c r="K446" s="204"/>
      <c r="L446" s="224"/>
      <c r="M446" s="204"/>
      <c r="N446" s="204"/>
      <c r="O446" s="224"/>
    </row>
    <row r="447" spans="1:15" x14ac:dyDescent="0.25">
      <c r="A447" s="124" t="s">
        <v>49</v>
      </c>
      <c r="B447" s="10">
        <v>927</v>
      </c>
      <c r="C447" s="308">
        <v>14</v>
      </c>
      <c r="D447" s="175" t="s">
        <v>10</v>
      </c>
      <c r="E447" s="160" t="s">
        <v>439</v>
      </c>
      <c r="F447" s="174" t="s">
        <v>50</v>
      </c>
      <c r="G447" s="259">
        <v>5000000</v>
      </c>
      <c r="H447" s="259">
        <v>0</v>
      </c>
      <c r="I447" s="204">
        <f t="shared" si="203"/>
        <v>5000000</v>
      </c>
      <c r="J447" s="204"/>
      <c r="K447" s="204"/>
      <c r="L447" s="224"/>
      <c r="M447" s="204"/>
      <c r="N447" s="204"/>
      <c r="O447" s="224"/>
    </row>
    <row r="448" spans="1:15" ht="23.45" customHeight="1" x14ac:dyDescent="0.25">
      <c r="A448" s="35" t="s">
        <v>97</v>
      </c>
      <c r="B448" s="67">
        <v>928</v>
      </c>
      <c r="C448" s="147" t="s">
        <v>7</v>
      </c>
      <c r="D448" s="150" t="s">
        <v>7</v>
      </c>
      <c r="E448" s="150" t="s">
        <v>115</v>
      </c>
      <c r="F448" s="150" t="s">
        <v>8</v>
      </c>
      <c r="G448" s="222">
        <f>SUM(G449)</f>
        <v>966750</v>
      </c>
      <c r="H448" s="222">
        <f>SUM(H449)</f>
        <v>0</v>
      </c>
      <c r="I448" s="237">
        <f t="shared" si="203"/>
        <v>966750</v>
      </c>
      <c r="J448" s="222">
        <f t="shared" ref="J448:M448" si="229">SUM(J449)</f>
        <v>933750</v>
      </c>
      <c r="K448" s="222">
        <f>SUM(K449)</f>
        <v>0</v>
      </c>
      <c r="L448" s="191">
        <f t="shared" si="204"/>
        <v>933750</v>
      </c>
      <c r="M448" s="222">
        <f t="shared" si="229"/>
        <v>930750</v>
      </c>
      <c r="N448" s="222">
        <f>SUM(N449)</f>
        <v>0</v>
      </c>
      <c r="O448" s="191">
        <f t="shared" si="205"/>
        <v>930750</v>
      </c>
    </row>
    <row r="449" spans="1:15" ht="15.75" x14ac:dyDescent="0.25">
      <c r="A449" s="36" t="s">
        <v>42</v>
      </c>
      <c r="B449" s="67">
        <v>928</v>
      </c>
      <c r="C449" s="147" t="s">
        <v>22</v>
      </c>
      <c r="D449" s="150" t="s">
        <v>7</v>
      </c>
      <c r="E449" s="150" t="s">
        <v>115</v>
      </c>
      <c r="F449" s="150" t="s">
        <v>8</v>
      </c>
      <c r="G449" s="222">
        <f>SUM(G450+G454)</f>
        <v>966750</v>
      </c>
      <c r="H449" s="222">
        <f>SUM(H450+H454)</f>
        <v>0</v>
      </c>
      <c r="I449" s="237">
        <f t="shared" si="203"/>
        <v>966750</v>
      </c>
      <c r="J449" s="222">
        <f t="shared" ref="J449:M449" si="230">SUM(J450+J454)</f>
        <v>933750</v>
      </c>
      <c r="K449" s="222">
        <f>SUM(K450+K454)</f>
        <v>0</v>
      </c>
      <c r="L449" s="191">
        <f t="shared" si="204"/>
        <v>933750</v>
      </c>
      <c r="M449" s="222">
        <f t="shared" si="230"/>
        <v>930750</v>
      </c>
      <c r="N449" s="222">
        <f>SUM(N450+N454)</f>
        <v>0</v>
      </c>
      <c r="O449" s="191">
        <f t="shared" si="205"/>
        <v>930750</v>
      </c>
    </row>
    <row r="450" spans="1:15" ht="39" x14ac:dyDescent="0.25">
      <c r="A450" s="30" t="s">
        <v>98</v>
      </c>
      <c r="B450" s="37">
        <v>928</v>
      </c>
      <c r="C450" s="205" t="s">
        <v>22</v>
      </c>
      <c r="D450" s="206" t="s">
        <v>24</v>
      </c>
      <c r="E450" s="206" t="s">
        <v>115</v>
      </c>
      <c r="F450" s="207" t="s">
        <v>8</v>
      </c>
      <c r="G450" s="237">
        <f t="shared" ref="G450:N452" si="231">SUM(G451)</f>
        <v>355860</v>
      </c>
      <c r="H450" s="237">
        <f t="shared" si="231"/>
        <v>0</v>
      </c>
      <c r="I450" s="237">
        <f t="shared" si="203"/>
        <v>355860</v>
      </c>
      <c r="J450" s="237">
        <f t="shared" si="231"/>
        <v>355860</v>
      </c>
      <c r="K450" s="237">
        <f t="shared" si="231"/>
        <v>0</v>
      </c>
      <c r="L450" s="191">
        <f t="shared" si="204"/>
        <v>355860</v>
      </c>
      <c r="M450" s="237">
        <f t="shared" si="231"/>
        <v>355860</v>
      </c>
      <c r="N450" s="237">
        <f t="shared" si="231"/>
        <v>0</v>
      </c>
      <c r="O450" s="191">
        <f t="shared" si="205"/>
        <v>355860</v>
      </c>
    </row>
    <row r="451" spans="1:15" ht="26.25" x14ac:dyDescent="0.25">
      <c r="A451" s="33" t="s">
        <v>99</v>
      </c>
      <c r="B451" s="67">
        <v>928</v>
      </c>
      <c r="C451" s="147" t="s">
        <v>22</v>
      </c>
      <c r="D451" s="150" t="s">
        <v>24</v>
      </c>
      <c r="E451" s="150">
        <v>7000080010</v>
      </c>
      <c r="F451" s="151" t="s">
        <v>8</v>
      </c>
      <c r="G451" s="237">
        <f t="shared" si="231"/>
        <v>355860</v>
      </c>
      <c r="H451" s="204">
        <f t="shared" si="231"/>
        <v>0</v>
      </c>
      <c r="I451" s="237">
        <f t="shared" si="203"/>
        <v>355860</v>
      </c>
      <c r="J451" s="204">
        <f t="shared" si="231"/>
        <v>355860</v>
      </c>
      <c r="K451" s="204">
        <f t="shared" si="231"/>
        <v>0</v>
      </c>
      <c r="L451" s="191">
        <f t="shared" si="204"/>
        <v>355860</v>
      </c>
      <c r="M451" s="204">
        <f t="shared" si="231"/>
        <v>355860</v>
      </c>
      <c r="N451" s="204">
        <f t="shared" si="231"/>
        <v>0</v>
      </c>
      <c r="O451" s="191">
        <f t="shared" si="205"/>
        <v>355860</v>
      </c>
    </row>
    <row r="452" spans="1:15" ht="43.5" x14ac:dyDescent="0.25">
      <c r="A452" s="32" t="s">
        <v>29</v>
      </c>
      <c r="B452" s="44">
        <v>928</v>
      </c>
      <c r="C452" s="120" t="s">
        <v>22</v>
      </c>
      <c r="D452" s="121" t="s">
        <v>24</v>
      </c>
      <c r="E452" s="121">
        <v>7000080010</v>
      </c>
      <c r="F452" s="120" t="s">
        <v>30</v>
      </c>
      <c r="G452" s="204">
        <f t="shared" si="231"/>
        <v>355860</v>
      </c>
      <c r="H452" s="204">
        <f t="shared" si="231"/>
        <v>0</v>
      </c>
      <c r="I452" s="204">
        <f t="shared" si="203"/>
        <v>355860</v>
      </c>
      <c r="J452" s="204">
        <f t="shared" si="231"/>
        <v>355860</v>
      </c>
      <c r="K452" s="204">
        <f t="shared" si="231"/>
        <v>0</v>
      </c>
      <c r="L452" s="224">
        <f t="shared" si="204"/>
        <v>355860</v>
      </c>
      <c r="M452" s="204">
        <f t="shared" si="231"/>
        <v>355860</v>
      </c>
      <c r="N452" s="204">
        <f t="shared" si="231"/>
        <v>0</v>
      </c>
      <c r="O452" s="224">
        <f t="shared" si="205"/>
        <v>355860</v>
      </c>
    </row>
    <row r="453" spans="1:15" x14ac:dyDescent="0.25">
      <c r="A453" s="31" t="s">
        <v>31</v>
      </c>
      <c r="B453" s="44">
        <v>928</v>
      </c>
      <c r="C453" s="120" t="s">
        <v>22</v>
      </c>
      <c r="D453" s="121" t="s">
        <v>24</v>
      </c>
      <c r="E453" s="121">
        <v>7000080010</v>
      </c>
      <c r="F453" s="120" t="s">
        <v>32</v>
      </c>
      <c r="G453" s="204">
        <v>355860</v>
      </c>
      <c r="H453" s="204">
        <v>0</v>
      </c>
      <c r="I453" s="204">
        <f t="shared" si="203"/>
        <v>355860</v>
      </c>
      <c r="J453" s="204">
        <v>355860</v>
      </c>
      <c r="K453" s="204">
        <v>0</v>
      </c>
      <c r="L453" s="224">
        <f t="shared" si="204"/>
        <v>355860</v>
      </c>
      <c r="M453" s="204">
        <v>355860</v>
      </c>
      <c r="N453" s="204">
        <v>0</v>
      </c>
      <c r="O453" s="224">
        <f t="shared" si="205"/>
        <v>355860</v>
      </c>
    </row>
    <row r="454" spans="1:15" ht="51.75" x14ac:dyDescent="0.25">
      <c r="A454" s="30" t="s">
        <v>100</v>
      </c>
      <c r="B454" s="37">
        <v>928</v>
      </c>
      <c r="C454" s="205" t="s">
        <v>22</v>
      </c>
      <c r="D454" s="206" t="s">
        <v>10</v>
      </c>
      <c r="E454" s="206" t="s">
        <v>115</v>
      </c>
      <c r="F454" s="207" t="s">
        <v>8</v>
      </c>
      <c r="G454" s="222">
        <f>SUM(G455)</f>
        <v>610890</v>
      </c>
      <c r="H454" s="222">
        <f>SUM(H455)</f>
        <v>0</v>
      </c>
      <c r="I454" s="237">
        <f t="shared" si="203"/>
        <v>610890</v>
      </c>
      <c r="J454" s="222">
        <f t="shared" ref="J454:M454" si="232">SUM(J455)</f>
        <v>577890</v>
      </c>
      <c r="K454" s="222">
        <f>SUM(K455)</f>
        <v>0</v>
      </c>
      <c r="L454" s="191">
        <f t="shared" si="204"/>
        <v>577890</v>
      </c>
      <c r="M454" s="222">
        <f t="shared" si="232"/>
        <v>574890</v>
      </c>
      <c r="N454" s="222">
        <f>SUM(N455)</f>
        <v>0</v>
      </c>
      <c r="O454" s="191">
        <f t="shared" si="205"/>
        <v>574890</v>
      </c>
    </row>
    <row r="455" spans="1:15" ht="26.25" x14ac:dyDescent="0.25">
      <c r="A455" s="34" t="s">
        <v>101</v>
      </c>
      <c r="B455" s="67">
        <v>928</v>
      </c>
      <c r="C455" s="147" t="s">
        <v>22</v>
      </c>
      <c r="D455" s="147" t="s">
        <v>10</v>
      </c>
      <c r="E455" s="151" t="s">
        <v>237</v>
      </c>
      <c r="F455" s="147" t="s">
        <v>8</v>
      </c>
      <c r="G455" s="237">
        <f>SUM(G456+G458+G460)</f>
        <v>610890</v>
      </c>
      <c r="H455" s="204">
        <f>SUM(H456+H458+H460)</f>
        <v>0</v>
      </c>
      <c r="I455" s="237">
        <f t="shared" si="203"/>
        <v>610890</v>
      </c>
      <c r="J455" s="204">
        <f t="shared" ref="J455:M455" si="233">SUM(J456+J458+J460)</f>
        <v>577890</v>
      </c>
      <c r="K455" s="204">
        <f>SUM(K456+K458+K460)</f>
        <v>0</v>
      </c>
      <c r="L455" s="191">
        <f t="shared" si="204"/>
        <v>577890</v>
      </c>
      <c r="M455" s="204">
        <f t="shared" si="233"/>
        <v>574890</v>
      </c>
      <c r="N455" s="204">
        <f>SUM(N456+N458+N460)</f>
        <v>0</v>
      </c>
      <c r="O455" s="191">
        <f t="shared" si="205"/>
        <v>574890</v>
      </c>
    </row>
    <row r="456" spans="1:15" ht="36.6" customHeight="1" x14ac:dyDescent="0.25">
      <c r="A456" s="32" t="s">
        <v>29</v>
      </c>
      <c r="B456" s="44">
        <v>928</v>
      </c>
      <c r="C456" s="120" t="s">
        <v>22</v>
      </c>
      <c r="D456" s="120" t="s">
        <v>10</v>
      </c>
      <c r="E456" s="122" t="s">
        <v>237</v>
      </c>
      <c r="F456" s="120" t="s">
        <v>30</v>
      </c>
      <c r="G456" s="204">
        <f>SUM(G457)</f>
        <v>552790</v>
      </c>
      <c r="H456" s="204">
        <f>SUM(H457)</f>
        <v>0</v>
      </c>
      <c r="I456" s="204">
        <f t="shared" si="203"/>
        <v>552790</v>
      </c>
      <c r="J456" s="204">
        <f t="shared" ref="J456:M456" si="234">SUM(J457)</f>
        <v>552790</v>
      </c>
      <c r="K456" s="204">
        <f>SUM(K457)</f>
        <v>0</v>
      </c>
      <c r="L456" s="224">
        <f t="shared" si="204"/>
        <v>552790</v>
      </c>
      <c r="M456" s="204">
        <f t="shared" si="234"/>
        <v>552790</v>
      </c>
      <c r="N456" s="204">
        <f>SUM(N457)</f>
        <v>0</v>
      </c>
      <c r="O456" s="224">
        <f t="shared" si="205"/>
        <v>552790</v>
      </c>
    </row>
    <row r="457" spans="1:15" x14ac:dyDescent="0.25">
      <c r="A457" s="31" t="s">
        <v>31</v>
      </c>
      <c r="B457" s="44">
        <v>928</v>
      </c>
      <c r="C457" s="120" t="s">
        <v>22</v>
      </c>
      <c r="D457" s="120" t="s">
        <v>10</v>
      </c>
      <c r="E457" s="122" t="s">
        <v>237</v>
      </c>
      <c r="F457" s="120" t="s">
        <v>32</v>
      </c>
      <c r="G457" s="204">
        <v>552790</v>
      </c>
      <c r="H457" s="204">
        <v>0</v>
      </c>
      <c r="I457" s="204">
        <f t="shared" si="203"/>
        <v>552790</v>
      </c>
      <c r="J457" s="204">
        <v>552790</v>
      </c>
      <c r="K457" s="204">
        <v>0</v>
      </c>
      <c r="L457" s="224">
        <f t="shared" si="204"/>
        <v>552790</v>
      </c>
      <c r="M457" s="204">
        <v>552790</v>
      </c>
      <c r="N457" s="204">
        <v>0</v>
      </c>
      <c r="O457" s="224">
        <f t="shared" si="205"/>
        <v>552790</v>
      </c>
    </row>
    <row r="458" spans="1:15" x14ac:dyDescent="0.25">
      <c r="A458" s="32" t="s">
        <v>12</v>
      </c>
      <c r="B458" s="44">
        <v>928</v>
      </c>
      <c r="C458" s="120" t="s">
        <v>22</v>
      </c>
      <c r="D458" s="120" t="s">
        <v>10</v>
      </c>
      <c r="E458" s="122" t="s">
        <v>237</v>
      </c>
      <c r="F458" s="120" t="s">
        <v>13</v>
      </c>
      <c r="G458" s="204">
        <f>SUM(G459)</f>
        <v>47700</v>
      </c>
      <c r="H458" s="204">
        <f>SUM(H459)</f>
        <v>0</v>
      </c>
      <c r="I458" s="204">
        <f t="shared" si="203"/>
        <v>47700</v>
      </c>
      <c r="J458" s="204">
        <f t="shared" ref="J458:M458" si="235">SUM(J459)</f>
        <v>14700</v>
      </c>
      <c r="K458" s="204">
        <f>SUM(K459)</f>
        <v>0</v>
      </c>
      <c r="L458" s="224">
        <f t="shared" si="204"/>
        <v>14700</v>
      </c>
      <c r="M458" s="204">
        <f t="shared" si="235"/>
        <v>11700</v>
      </c>
      <c r="N458" s="204">
        <f>SUM(N459)</f>
        <v>0</v>
      </c>
      <c r="O458" s="224">
        <f t="shared" si="205"/>
        <v>11700</v>
      </c>
    </row>
    <row r="459" spans="1:15" ht="23.25" x14ac:dyDescent="0.25">
      <c r="A459" s="124" t="s">
        <v>157</v>
      </c>
      <c r="B459" s="44">
        <v>928</v>
      </c>
      <c r="C459" s="120" t="s">
        <v>22</v>
      </c>
      <c r="D459" s="120" t="s">
        <v>10</v>
      </c>
      <c r="E459" s="122" t="s">
        <v>237</v>
      </c>
      <c r="F459" s="120" t="s">
        <v>15</v>
      </c>
      <c r="G459" s="204">
        <v>47700</v>
      </c>
      <c r="H459" s="204">
        <v>0</v>
      </c>
      <c r="I459" s="204">
        <f t="shared" si="203"/>
        <v>47700</v>
      </c>
      <c r="J459" s="204">
        <v>14700</v>
      </c>
      <c r="K459" s="204">
        <v>0</v>
      </c>
      <c r="L459" s="224">
        <f t="shared" si="204"/>
        <v>14700</v>
      </c>
      <c r="M459" s="204">
        <v>11700</v>
      </c>
      <c r="N459" s="204">
        <v>0</v>
      </c>
      <c r="O459" s="224">
        <f t="shared" si="205"/>
        <v>11700</v>
      </c>
    </row>
    <row r="460" spans="1:15" x14ac:dyDescent="0.25">
      <c r="A460" s="31" t="s">
        <v>35</v>
      </c>
      <c r="B460" s="44">
        <v>928</v>
      </c>
      <c r="C460" s="120" t="s">
        <v>22</v>
      </c>
      <c r="D460" s="120" t="s">
        <v>10</v>
      </c>
      <c r="E460" s="122" t="s">
        <v>237</v>
      </c>
      <c r="F460" s="120" t="s">
        <v>36</v>
      </c>
      <c r="G460" s="204">
        <f>SUM(G461)</f>
        <v>10400</v>
      </c>
      <c r="H460" s="204">
        <f>SUM(H461)</f>
        <v>0</v>
      </c>
      <c r="I460" s="204">
        <f t="shared" si="203"/>
        <v>10400</v>
      </c>
      <c r="J460" s="204">
        <f t="shared" ref="J460:M460" si="236">SUM(J461)</f>
        <v>10400</v>
      </c>
      <c r="K460" s="204">
        <f>SUM(K461)</f>
        <v>0</v>
      </c>
      <c r="L460" s="224">
        <f t="shared" si="204"/>
        <v>10400</v>
      </c>
      <c r="M460" s="204">
        <f t="shared" si="236"/>
        <v>10400</v>
      </c>
      <c r="N460" s="204">
        <f>SUM(N461)</f>
        <v>0</v>
      </c>
      <c r="O460" s="224">
        <f t="shared" si="205"/>
        <v>10400</v>
      </c>
    </row>
    <row r="461" spans="1:15" x14ac:dyDescent="0.25">
      <c r="A461" s="31" t="s">
        <v>139</v>
      </c>
      <c r="B461" s="44">
        <v>928</v>
      </c>
      <c r="C461" s="120" t="s">
        <v>22</v>
      </c>
      <c r="D461" s="120" t="s">
        <v>10</v>
      </c>
      <c r="E461" s="122" t="s">
        <v>237</v>
      </c>
      <c r="F461" s="120" t="s">
        <v>138</v>
      </c>
      <c r="G461" s="204">
        <v>10400</v>
      </c>
      <c r="H461" s="204">
        <v>0</v>
      </c>
      <c r="I461" s="204">
        <f t="shared" si="203"/>
        <v>10400</v>
      </c>
      <c r="J461" s="204">
        <v>10400</v>
      </c>
      <c r="K461" s="204">
        <v>0</v>
      </c>
      <c r="L461" s="224">
        <f t="shared" si="204"/>
        <v>10400</v>
      </c>
      <c r="M461" s="204">
        <v>10400</v>
      </c>
      <c r="N461" s="204">
        <v>0</v>
      </c>
      <c r="O461" s="224">
        <f t="shared" si="205"/>
        <v>10400</v>
      </c>
    </row>
    <row r="462" spans="1:15" ht="36" x14ac:dyDescent="0.25">
      <c r="A462" s="42" t="s">
        <v>102</v>
      </c>
      <c r="B462" s="67">
        <v>929</v>
      </c>
      <c r="C462" s="147" t="s">
        <v>7</v>
      </c>
      <c r="D462" s="150" t="s">
        <v>7</v>
      </c>
      <c r="E462" s="150" t="s">
        <v>115</v>
      </c>
      <c r="F462" s="150" t="s">
        <v>8</v>
      </c>
      <c r="G462" s="191">
        <f t="shared" ref="G462:N463" si="237">SUM(G463)</f>
        <v>1090215</v>
      </c>
      <c r="H462" s="191">
        <f t="shared" si="237"/>
        <v>0</v>
      </c>
      <c r="I462" s="237">
        <f t="shared" si="203"/>
        <v>1090215</v>
      </c>
      <c r="J462" s="191">
        <f t="shared" si="237"/>
        <v>1071247</v>
      </c>
      <c r="K462" s="191">
        <f t="shared" si="237"/>
        <v>0</v>
      </c>
      <c r="L462" s="191">
        <f t="shared" si="204"/>
        <v>1071247</v>
      </c>
      <c r="M462" s="191">
        <f t="shared" si="237"/>
        <v>1082384</v>
      </c>
      <c r="N462" s="191">
        <f t="shared" si="237"/>
        <v>0</v>
      </c>
      <c r="O462" s="191">
        <f t="shared" si="205"/>
        <v>1082384</v>
      </c>
    </row>
    <row r="463" spans="1:15" ht="18" x14ac:dyDescent="0.25">
      <c r="A463" s="41" t="s">
        <v>42</v>
      </c>
      <c r="B463" s="152" t="s">
        <v>103</v>
      </c>
      <c r="C463" s="149" t="s">
        <v>22</v>
      </c>
      <c r="D463" s="151" t="s">
        <v>7</v>
      </c>
      <c r="E463" s="150" t="s">
        <v>115</v>
      </c>
      <c r="F463" s="147" t="s">
        <v>8</v>
      </c>
      <c r="G463" s="191">
        <f t="shared" si="237"/>
        <v>1090215</v>
      </c>
      <c r="H463" s="191">
        <f t="shared" si="237"/>
        <v>0</v>
      </c>
      <c r="I463" s="237">
        <f t="shared" si="203"/>
        <v>1090215</v>
      </c>
      <c r="J463" s="191">
        <f t="shared" si="237"/>
        <v>1071247</v>
      </c>
      <c r="K463" s="191">
        <f t="shared" si="237"/>
        <v>0</v>
      </c>
      <c r="L463" s="191">
        <f t="shared" si="204"/>
        <v>1071247</v>
      </c>
      <c r="M463" s="191">
        <f t="shared" si="237"/>
        <v>1082384</v>
      </c>
      <c r="N463" s="191">
        <f t="shared" si="237"/>
        <v>0</v>
      </c>
      <c r="O463" s="191">
        <f t="shared" si="205"/>
        <v>1082384</v>
      </c>
    </row>
    <row r="464" spans="1:15" ht="39" x14ac:dyDescent="0.25">
      <c r="A464" s="38" t="s">
        <v>43</v>
      </c>
      <c r="B464" s="211" t="s">
        <v>103</v>
      </c>
      <c r="C464" s="210" t="s">
        <v>22</v>
      </c>
      <c r="D464" s="207" t="s">
        <v>44</v>
      </c>
      <c r="E464" s="206" t="s">
        <v>115</v>
      </c>
      <c r="F464" s="205" t="s">
        <v>8</v>
      </c>
      <c r="G464" s="191">
        <f>SUM(G465+G468+G475)</f>
        <v>1090215</v>
      </c>
      <c r="H464" s="191">
        <f>SUM(H465+H468+H475)</f>
        <v>0</v>
      </c>
      <c r="I464" s="237">
        <f t="shared" si="203"/>
        <v>1090215</v>
      </c>
      <c r="J464" s="191">
        <f t="shared" ref="J464:M464" si="238">SUM(J465+J468+J475)</f>
        <v>1071247</v>
      </c>
      <c r="K464" s="191">
        <f>SUM(K465+K468+K475)</f>
        <v>0</v>
      </c>
      <c r="L464" s="191">
        <f t="shared" si="204"/>
        <v>1071247</v>
      </c>
      <c r="M464" s="191">
        <f t="shared" si="238"/>
        <v>1082384</v>
      </c>
      <c r="N464" s="191">
        <f>SUM(N465+N468+N475)</f>
        <v>0</v>
      </c>
      <c r="O464" s="191">
        <f t="shared" si="205"/>
        <v>1082384</v>
      </c>
    </row>
    <row r="465" spans="1:15" ht="39" x14ac:dyDescent="0.25">
      <c r="A465" s="131" t="s">
        <v>238</v>
      </c>
      <c r="B465" s="211" t="s">
        <v>103</v>
      </c>
      <c r="C465" s="210" t="s">
        <v>22</v>
      </c>
      <c r="D465" s="207" t="s">
        <v>44</v>
      </c>
      <c r="E465" s="206">
        <v>7000080050</v>
      </c>
      <c r="F465" s="205" t="s">
        <v>8</v>
      </c>
      <c r="G465" s="237">
        <f t="shared" ref="G465:N466" si="239">SUM(G466)</f>
        <v>820307</v>
      </c>
      <c r="H465" s="237">
        <f t="shared" si="239"/>
        <v>47276.75</v>
      </c>
      <c r="I465" s="237">
        <f t="shared" si="203"/>
        <v>867583.75</v>
      </c>
      <c r="J465" s="237">
        <f t="shared" si="239"/>
        <v>937851</v>
      </c>
      <c r="K465" s="237">
        <f t="shared" si="239"/>
        <v>0</v>
      </c>
      <c r="L465" s="191">
        <f t="shared" si="204"/>
        <v>937851</v>
      </c>
      <c r="M465" s="237">
        <f t="shared" si="239"/>
        <v>943916</v>
      </c>
      <c r="N465" s="237">
        <f t="shared" si="239"/>
        <v>0</v>
      </c>
      <c r="O465" s="191">
        <f t="shared" si="205"/>
        <v>943916</v>
      </c>
    </row>
    <row r="466" spans="1:15" ht="34.5" x14ac:dyDescent="0.25">
      <c r="A466" s="39" t="s">
        <v>29</v>
      </c>
      <c r="B466" s="126" t="s">
        <v>103</v>
      </c>
      <c r="C466" s="128" t="s">
        <v>22</v>
      </c>
      <c r="D466" s="122" t="s">
        <v>44</v>
      </c>
      <c r="E466" s="160">
        <v>7000080050</v>
      </c>
      <c r="F466" s="120" t="s">
        <v>30</v>
      </c>
      <c r="G466" s="204">
        <f t="shared" si="239"/>
        <v>820307</v>
      </c>
      <c r="H466" s="204">
        <f t="shared" si="239"/>
        <v>47276.75</v>
      </c>
      <c r="I466" s="204">
        <f t="shared" si="203"/>
        <v>867583.75</v>
      </c>
      <c r="J466" s="204">
        <f t="shared" si="239"/>
        <v>937851</v>
      </c>
      <c r="K466" s="204">
        <f t="shared" si="239"/>
        <v>0</v>
      </c>
      <c r="L466" s="224">
        <f t="shared" si="204"/>
        <v>937851</v>
      </c>
      <c r="M466" s="204">
        <f t="shared" si="239"/>
        <v>943916</v>
      </c>
      <c r="N466" s="204">
        <f t="shared" si="239"/>
        <v>0</v>
      </c>
      <c r="O466" s="224">
        <f t="shared" si="205"/>
        <v>943916</v>
      </c>
    </row>
    <row r="467" spans="1:15" x14ac:dyDescent="0.25">
      <c r="A467" s="39" t="s">
        <v>31</v>
      </c>
      <c r="B467" s="126" t="s">
        <v>103</v>
      </c>
      <c r="C467" s="128" t="s">
        <v>22</v>
      </c>
      <c r="D467" s="122" t="s">
        <v>44</v>
      </c>
      <c r="E467" s="160">
        <v>7000080050</v>
      </c>
      <c r="F467" s="120" t="s">
        <v>32</v>
      </c>
      <c r="G467" s="204">
        <v>820307</v>
      </c>
      <c r="H467" s="204">
        <v>47276.75</v>
      </c>
      <c r="I467" s="204">
        <f t="shared" si="203"/>
        <v>867583.75</v>
      </c>
      <c r="J467" s="204">
        <v>937851</v>
      </c>
      <c r="K467" s="204">
        <v>0</v>
      </c>
      <c r="L467" s="224">
        <f t="shared" si="204"/>
        <v>937851</v>
      </c>
      <c r="M467" s="204">
        <v>943916</v>
      </c>
      <c r="N467" s="204">
        <v>0</v>
      </c>
      <c r="O467" s="224">
        <f t="shared" si="205"/>
        <v>943916</v>
      </c>
    </row>
    <row r="468" spans="1:15" ht="26.25" x14ac:dyDescent="0.25">
      <c r="A468" s="135" t="s">
        <v>101</v>
      </c>
      <c r="B468" s="211" t="s">
        <v>103</v>
      </c>
      <c r="C468" s="210" t="s">
        <v>22</v>
      </c>
      <c r="D468" s="207" t="s">
        <v>44</v>
      </c>
      <c r="E468" s="206">
        <v>7000080040</v>
      </c>
      <c r="F468" s="205" t="s">
        <v>8</v>
      </c>
      <c r="G468" s="237">
        <f>SUM(G469+G471+G473)</f>
        <v>154468</v>
      </c>
      <c r="H468" s="237">
        <f>SUM(H469+H471+H473)</f>
        <v>-47276.75</v>
      </c>
      <c r="I468" s="237">
        <f t="shared" si="203"/>
        <v>107191.25</v>
      </c>
      <c r="J468" s="237">
        <f t="shared" ref="J468:M468" si="240">SUM(J469+J471+J473)</f>
        <v>133396</v>
      </c>
      <c r="K468" s="237">
        <f>SUM(K469+K471+K473)</f>
        <v>0</v>
      </c>
      <c r="L468" s="191">
        <f t="shared" si="204"/>
        <v>133396</v>
      </c>
      <c r="M468" s="237">
        <f t="shared" si="240"/>
        <v>138468</v>
      </c>
      <c r="N468" s="237">
        <f>SUM(N469+N471+N473)</f>
        <v>0</v>
      </c>
      <c r="O468" s="191">
        <f t="shared" si="205"/>
        <v>138468</v>
      </c>
    </row>
    <row r="469" spans="1:15" ht="38.450000000000003" customHeight="1" x14ac:dyDescent="0.25">
      <c r="A469" s="40" t="s">
        <v>29</v>
      </c>
      <c r="B469" s="126" t="s">
        <v>103</v>
      </c>
      <c r="C469" s="128" t="s">
        <v>22</v>
      </c>
      <c r="D469" s="122" t="s">
        <v>44</v>
      </c>
      <c r="E469" s="122" t="s">
        <v>237</v>
      </c>
      <c r="F469" s="120" t="s">
        <v>30</v>
      </c>
      <c r="G469" s="204">
        <f>SUM(G470)</f>
        <v>127596</v>
      </c>
      <c r="H469" s="204">
        <f>SUM(H470)</f>
        <v>-47276.75</v>
      </c>
      <c r="I469" s="204">
        <f t="shared" ref="I469:I478" si="241">SUM(G469+H469)</f>
        <v>80319.25</v>
      </c>
      <c r="J469" s="204">
        <f t="shared" ref="J469:M469" si="242">SUM(J470)</f>
        <v>127596</v>
      </c>
      <c r="K469" s="204">
        <f>SUM(K470)</f>
        <v>0</v>
      </c>
      <c r="L469" s="224">
        <f t="shared" ref="L469:L478" si="243">SUM(J469+K469)</f>
        <v>127596</v>
      </c>
      <c r="M469" s="204">
        <f t="shared" si="242"/>
        <v>127596</v>
      </c>
      <c r="N469" s="204">
        <f>SUM(N470)</f>
        <v>0</v>
      </c>
      <c r="O469" s="224">
        <f t="shared" ref="O469:O478" si="244">SUM(M469+N469)</f>
        <v>127596</v>
      </c>
    </row>
    <row r="470" spans="1:15" x14ac:dyDescent="0.25">
      <c r="A470" s="39" t="s">
        <v>31</v>
      </c>
      <c r="B470" s="126" t="s">
        <v>103</v>
      </c>
      <c r="C470" s="128" t="s">
        <v>22</v>
      </c>
      <c r="D470" s="122" t="s">
        <v>44</v>
      </c>
      <c r="E470" s="122" t="s">
        <v>237</v>
      </c>
      <c r="F470" s="120" t="s">
        <v>32</v>
      </c>
      <c r="G470" s="204">
        <v>127596</v>
      </c>
      <c r="H470" s="204">
        <v>-47276.75</v>
      </c>
      <c r="I470" s="204">
        <f t="shared" si="241"/>
        <v>80319.25</v>
      </c>
      <c r="J470" s="204">
        <v>127596</v>
      </c>
      <c r="K470" s="204">
        <v>0</v>
      </c>
      <c r="L470" s="224">
        <f t="shared" si="243"/>
        <v>127596</v>
      </c>
      <c r="M470" s="204">
        <v>127596</v>
      </c>
      <c r="N470" s="204">
        <v>0</v>
      </c>
      <c r="O470" s="224">
        <f t="shared" si="244"/>
        <v>127596</v>
      </c>
    </row>
    <row r="471" spans="1:15" x14ac:dyDescent="0.25">
      <c r="A471" s="40" t="s">
        <v>12</v>
      </c>
      <c r="B471" s="126" t="s">
        <v>103</v>
      </c>
      <c r="C471" s="128" t="s">
        <v>22</v>
      </c>
      <c r="D471" s="122" t="s">
        <v>44</v>
      </c>
      <c r="E471" s="122" t="s">
        <v>237</v>
      </c>
      <c r="F471" s="120" t="s">
        <v>13</v>
      </c>
      <c r="G471" s="204">
        <f>SUM(G472)</f>
        <v>26072</v>
      </c>
      <c r="H471" s="204">
        <f>SUM(H472)</f>
        <v>0</v>
      </c>
      <c r="I471" s="204">
        <f t="shared" si="241"/>
        <v>26072</v>
      </c>
      <c r="J471" s="204">
        <f t="shared" ref="J471:M471" si="245">SUM(J472)</f>
        <v>5000</v>
      </c>
      <c r="K471" s="204">
        <f>SUM(K472)</f>
        <v>0</v>
      </c>
      <c r="L471" s="224">
        <f t="shared" si="243"/>
        <v>5000</v>
      </c>
      <c r="M471" s="204">
        <f t="shared" si="245"/>
        <v>10072</v>
      </c>
      <c r="N471" s="204">
        <f>SUM(N472)</f>
        <v>0</v>
      </c>
      <c r="O471" s="224">
        <f t="shared" si="244"/>
        <v>10072</v>
      </c>
    </row>
    <row r="472" spans="1:15" ht="23.25" x14ac:dyDescent="0.25">
      <c r="A472" s="124" t="s">
        <v>157</v>
      </c>
      <c r="B472" s="126" t="s">
        <v>103</v>
      </c>
      <c r="C472" s="128" t="s">
        <v>22</v>
      </c>
      <c r="D472" s="122" t="s">
        <v>44</v>
      </c>
      <c r="E472" s="122" t="s">
        <v>237</v>
      </c>
      <c r="F472" s="120" t="s">
        <v>15</v>
      </c>
      <c r="G472" s="204">
        <v>26072</v>
      </c>
      <c r="H472" s="204">
        <v>0</v>
      </c>
      <c r="I472" s="204">
        <f t="shared" si="241"/>
        <v>26072</v>
      </c>
      <c r="J472" s="204">
        <v>5000</v>
      </c>
      <c r="K472" s="204">
        <v>0</v>
      </c>
      <c r="L472" s="224">
        <f t="shared" si="243"/>
        <v>5000</v>
      </c>
      <c r="M472" s="204">
        <v>10072</v>
      </c>
      <c r="N472" s="204">
        <v>0</v>
      </c>
      <c r="O472" s="224">
        <f t="shared" si="244"/>
        <v>10072</v>
      </c>
    </row>
    <row r="473" spans="1:15" x14ac:dyDescent="0.25">
      <c r="A473" s="40" t="s">
        <v>35</v>
      </c>
      <c r="B473" s="126" t="s">
        <v>103</v>
      </c>
      <c r="C473" s="128" t="s">
        <v>22</v>
      </c>
      <c r="D473" s="122" t="s">
        <v>44</v>
      </c>
      <c r="E473" s="122" t="s">
        <v>237</v>
      </c>
      <c r="F473" s="120" t="s">
        <v>36</v>
      </c>
      <c r="G473" s="204">
        <f>SUM(G474)</f>
        <v>800</v>
      </c>
      <c r="H473" s="204">
        <f>SUM(H474)</f>
        <v>0</v>
      </c>
      <c r="I473" s="204">
        <f t="shared" si="241"/>
        <v>800</v>
      </c>
      <c r="J473" s="204">
        <f t="shared" ref="J473:M473" si="246">SUM(J474)</f>
        <v>800</v>
      </c>
      <c r="K473" s="204">
        <f>SUM(K474)</f>
        <v>0</v>
      </c>
      <c r="L473" s="224">
        <f t="shared" si="243"/>
        <v>800</v>
      </c>
      <c r="M473" s="204">
        <f t="shared" si="246"/>
        <v>800</v>
      </c>
      <c r="N473" s="204">
        <f>SUM(N474)</f>
        <v>0</v>
      </c>
      <c r="O473" s="224">
        <f t="shared" si="244"/>
        <v>800</v>
      </c>
    </row>
    <row r="474" spans="1:15" x14ac:dyDescent="0.25">
      <c r="A474" s="124" t="s">
        <v>139</v>
      </c>
      <c r="B474" s="126" t="s">
        <v>103</v>
      </c>
      <c r="C474" s="128" t="s">
        <v>22</v>
      </c>
      <c r="D474" s="122" t="s">
        <v>44</v>
      </c>
      <c r="E474" s="122" t="s">
        <v>237</v>
      </c>
      <c r="F474" s="120" t="s">
        <v>138</v>
      </c>
      <c r="G474" s="204">
        <v>800</v>
      </c>
      <c r="H474" s="204">
        <v>0</v>
      </c>
      <c r="I474" s="204">
        <f t="shared" si="241"/>
        <v>800</v>
      </c>
      <c r="J474" s="204">
        <v>800</v>
      </c>
      <c r="K474" s="204">
        <v>0</v>
      </c>
      <c r="L474" s="224">
        <f t="shared" si="243"/>
        <v>800</v>
      </c>
      <c r="M474" s="204">
        <v>800</v>
      </c>
      <c r="N474" s="204">
        <v>0</v>
      </c>
      <c r="O474" s="224">
        <f t="shared" si="244"/>
        <v>800</v>
      </c>
    </row>
    <row r="475" spans="1:15" ht="64.5" x14ac:dyDescent="0.25">
      <c r="A475" s="231" t="s">
        <v>281</v>
      </c>
      <c r="B475" s="281" t="s">
        <v>103</v>
      </c>
      <c r="C475" s="282" t="s">
        <v>22</v>
      </c>
      <c r="D475" s="282" t="s">
        <v>44</v>
      </c>
      <c r="E475" s="283">
        <v>7000084200</v>
      </c>
      <c r="F475" s="281" t="s">
        <v>8</v>
      </c>
      <c r="G475" s="237">
        <f t="shared" ref="G475:N476" si="247">SUM(G476)</f>
        <v>115440</v>
      </c>
      <c r="H475" s="237">
        <f t="shared" si="247"/>
        <v>0</v>
      </c>
      <c r="I475" s="237">
        <f t="shared" si="241"/>
        <v>115440</v>
      </c>
      <c r="J475" s="237">
        <f t="shared" si="247"/>
        <v>0</v>
      </c>
      <c r="K475" s="237">
        <f t="shared" si="247"/>
        <v>0</v>
      </c>
      <c r="L475" s="191">
        <f t="shared" si="243"/>
        <v>0</v>
      </c>
      <c r="M475" s="237">
        <f t="shared" si="247"/>
        <v>0</v>
      </c>
      <c r="N475" s="237">
        <f t="shared" si="247"/>
        <v>0</v>
      </c>
      <c r="O475" s="191">
        <f t="shared" si="244"/>
        <v>0</v>
      </c>
    </row>
    <row r="476" spans="1:15" ht="37.15" customHeight="1" x14ac:dyDescent="0.25">
      <c r="A476" s="159" t="s">
        <v>29</v>
      </c>
      <c r="B476" s="174" t="s">
        <v>103</v>
      </c>
      <c r="C476" s="273" t="s">
        <v>22</v>
      </c>
      <c r="D476" s="273" t="s">
        <v>44</v>
      </c>
      <c r="E476" s="175">
        <v>7000084200</v>
      </c>
      <c r="F476" s="174" t="s">
        <v>30</v>
      </c>
      <c r="G476" s="204">
        <f t="shared" si="247"/>
        <v>115440</v>
      </c>
      <c r="H476" s="204">
        <f t="shared" si="247"/>
        <v>0</v>
      </c>
      <c r="I476" s="204">
        <f t="shared" si="241"/>
        <v>115440</v>
      </c>
      <c r="J476" s="204">
        <f t="shared" si="247"/>
        <v>0</v>
      </c>
      <c r="K476" s="204">
        <f t="shared" si="247"/>
        <v>0</v>
      </c>
      <c r="L476" s="224">
        <f t="shared" si="243"/>
        <v>0</v>
      </c>
      <c r="M476" s="204">
        <f t="shared" si="247"/>
        <v>0</v>
      </c>
      <c r="N476" s="204">
        <f t="shared" si="247"/>
        <v>0</v>
      </c>
      <c r="O476" s="224">
        <f t="shared" si="244"/>
        <v>0</v>
      </c>
    </row>
    <row r="477" spans="1:15" x14ac:dyDescent="0.25">
      <c r="A477" s="159" t="s">
        <v>31</v>
      </c>
      <c r="B477" s="174" t="s">
        <v>103</v>
      </c>
      <c r="C477" s="273" t="s">
        <v>22</v>
      </c>
      <c r="D477" s="273" t="s">
        <v>44</v>
      </c>
      <c r="E477" s="175">
        <v>7000084200</v>
      </c>
      <c r="F477" s="174" t="s">
        <v>32</v>
      </c>
      <c r="G477" s="204">
        <v>115440</v>
      </c>
      <c r="H477" s="204">
        <v>0</v>
      </c>
      <c r="I477" s="204">
        <f t="shared" si="241"/>
        <v>115440</v>
      </c>
      <c r="J477" s="204"/>
      <c r="K477" s="204">
        <v>0</v>
      </c>
      <c r="L477" s="224">
        <f t="shared" si="243"/>
        <v>0</v>
      </c>
      <c r="M477" s="204"/>
      <c r="N477" s="204">
        <v>0</v>
      </c>
      <c r="O477" s="224">
        <f t="shared" si="244"/>
        <v>0</v>
      </c>
    </row>
    <row r="478" spans="1:15" ht="15.75" x14ac:dyDescent="0.25">
      <c r="A478" s="43" t="s">
        <v>104</v>
      </c>
      <c r="B478" s="157"/>
      <c r="C478" s="120"/>
      <c r="D478" s="121"/>
      <c r="E478" s="121"/>
      <c r="F478" s="122"/>
      <c r="G478" s="222">
        <f>SUM(G18+G113+G140+G205+G448+G462)</f>
        <v>980527148.11000001</v>
      </c>
      <c r="H478" s="222">
        <f>SUM(H18+H113+H140+H205+H448+H462)</f>
        <v>2297000</v>
      </c>
      <c r="I478" s="237">
        <f t="shared" si="241"/>
        <v>982824148.11000001</v>
      </c>
      <c r="J478" s="222">
        <f>SUM(J18+J113+J140+J205+J448+J462)</f>
        <v>730906558.04999995</v>
      </c>
      <c r="K478" s="222">
        <f>SUM(K18+K113+K140+K205+K448+K462)</f>
        <v>0</v>
      </c>
      <c r="L478" s="191">
        <f t="shared" si="243"/>
        <v>730906558.04999995</v>
      </c>
      <c r="M478" s="222">
        <f>SUM(M18+M113+M140+M205+M448+M462)</f>
        <v>649429077.72000003</v>
      </c>
      <c r="N478" s="222">
        <f>SUM(N18+N113+N140+N205+N448+N462)</f>
        <v>0</v>
      </c>
      <c r="O478" s="191">
        <f t="shared" si="244"/>
        <v>649429077.72000003</v>
      </c>
    </row>
    <row r="479" spans="1:15" x14ac:dyDescent="0.25">
      <c r="G479" s="122"/>
      <c r="H479" s="122"/>
      <c r="I479" s="273"/>
    </row>
    <row r="480" spans="1:15" x14ac:dyDescent="0.25">
      <c r="G480" s="120"/>
      <c r="H480" s="120"/>
      <c r="I480" s="174"/>
    </row>
    <row r="481" spans="7:12" x14ac:dyDescent="0.25">
      <c r="G481" s="326"/>
      <c r="H481" s="326"/>
      <c r="I481" s="357"/>
      <c r="J481" s="327"/>
      <c r="K481" s="327"/>
      <c r="L481" s="327"/>
    </row>
    <row r="482" spans="7:12" x14ac:dyDescent="0.25">
      <c r="G482" s="207"/>
      <c r="H482" s="207"/>
      <c r="I482" s="282"/>
    </row>
    <row r="483" spans="7:12" x14ac:dyDescent="0.25">
      <c r="G483" s="120"/>
      <c r="H483" s="120"/>
      <c r="I483" s="174"/>
    </row>
    <row r="484" spans="7:12" x14ac:dyDescent="0.25">
      <c r="G484" s="120"/>
      <c r="H484" s="120"/>
      <c r="I484" s="174"/>
    </row>
    <row r="485" spans="7:12" x14ac:dyDescent="0.25">
      <c r="G485" s="120"/>
      <c r="H485" s="120"/>
      <c r="I485" s="174"/>
    </row>
    <row r="486" spans="7:12" x14ac:dyDescent="0.25">
      <c r="G486" s="120"/>
      <c r="H486" s="120"/>
      <c r="I486" s="174"/>
    </row>
    <row r="487" spans="7:12" x14ac:dyDescent="0.25">
      <c r="G487" s="120"/>
      <c r="H487" s="120"/>
      <c r="I487" s="174"/>
    </row>
    <row r="488" spans="7:12" x14ac:dyDescent="0.25">
      <c r="G488" s="120"/>
      <c r="H488" s="120"/>
      <c r="I488" s="174"/>
    </row>
    <row r="489" spans="7:12" x14ac:dyDescent="0.25">
      <c r="G489" s="120"/>
      <c r="H489" s="120"/>
      <c r="I489" s="174"/>
    </row>
    <row r="490" spans="7:12" x14ac:dyDescent="0.25">
      <c r="G490" s="212"/>
      <c r="H490" s="212"/>
      <c r="I490" s="358"/>
    </row>
    <row r="491" spans="7:12" x14ac:dyDescent="0.25">
      <c r="G491" s="147"/>
      <c r="H491" s="147"/>
      <c r="I491" s="287"/>
    </row>
    <row r="492" spans="7:12" x14ac:dyDescent="0.25">
      <c r="G492" s="45"/>
      <c r="H492" s="45"/>
      <c r="I492" s="359"/>
    </row>
    <row r="493" spans="7:12" x14ac:dyDescent="0.25">
      <c r="G493" s="45"/>
      <c r="H493" s="45"/>
      <c r="I493" s="359"/>
    </row>
    <row r="494" spans="7:12" x14ac:dyDescent="0.25">
      <c r="G494" s="208"/>
      <c r="H494" s="208"/>
      <c r="I494" s="360"/>
    </row>
    <row r="495" spans="7:12" x14ac:dyDescent="0.25">
      <c r="G495" s="208"/>
      <c r="H495" s="208"/>
      <c r="I495" s="360"/>
    </row>
    <row r="496" spans="7:12" x14ac:dyDescent="0.25">
      <c r="G496" s="45"/>
      <c r="H496" s="45"/>
      <c r="I496" s="359"/>
    </row>
    <row r="497" spans="7:9" x14ac:dyDescent="0.25">
      <c r="G497" s="208"/>
      <c r="H497" s="208"/>
      <c r="I497" s="360"/>
    </row>
    <row r="498" spans="7:9" x14ac:dyDescent="0.25">
      <c r="G498" s="208"/>
      <c r="H498" s="208"/>
      <c r="I498" s="360"/>
    </row>
    <row r="499" spans="7:9" x14ac:dyDescent="0.25">
      <c r="G499" s="208"/>
      <c r="H499" s="208"/>
      <c r="I499" s="360"/>
    </row>
    <row r="500" spans="7:9" x14ac:dyDescent="0.25">
      <c r="G500" s="208"/>
      <c r="H500" s="208"/>
      <c r="I500" s="360"/>
    </row>
    <row r="501" spans="7:9" x14ac:dyDescent="0.25">
      <c r="G501" s="208"/>
      <c r="H501" s="208"/>
      <c r="I501" s="360"/>
    </row>
    <row r="502" spans="7:9" x14ac:dyDescent="0.25">
      <c r="G502" s="208"/>
      <c r="H502" s="208"/>
      <c r="I502" s="360"/>
    </row>
    <row r="503" spans="7:9" x14ac:dyDescent="0.25">
      <c r="G503" s="45"/>
      <c r="H503" s="45"/>
      <c r="I503" s="359"/>
    </row>
    <row r="504" spans="7:9" x14ac:dyDescent="0.25">
      <c r="G504" s="208"/>
      <c r="H504" s="208"/>
      <c r="I504" s="360"/>
    </row>
    <row r="505" spans="7:9" x14ac:dyDescent="0.25">
      <c r="G505" s="208"/>
      <c r="H505" s="208"/>
      <c r="I505" s="360"/>
    </row>
    <row r="506" spans="7:9" x14ac:dyDescent="0.25">
      <c r="G506" s="122"/>
      <c r="H506" s="122"/>
      <c r="I506" s="273"/>
    </row>
  </sheetData>
  <mergeCells count="13">
    <mergeCell ref="F6:O6"/>
    <mergeCell ref="F8:O8"/>
    <mergeCell ref="F9:O9"/>
    <mergeCell ref="F10:O10"/>
    <mergeCell ref="F11:O11"/>
    <mergeCell ref="F1:O1"/>
    <mergeCell ref="F2:O2"/>
    <mergeCell ref="F3:O3"/>
    <mergeCell ref="F4:O4"/>
    <mergeCell ref="F5:O5"/>
    <mergeCell ref="A13:M13"/>
    <mergeCell ref="A14:M14"/>
    <mergeCell ref="E12:G12"/>
  </mergeCells>
  <pageMargins left="0.70866141732283472" right="0.70866141732283472" top="0" bottom="0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zoomScale="80" zoomScaleNormal="80" workbookViewId="0">
      <selection activeCell="O25" sqref="O2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2.42578125" customWidth="1"/>
    <col min="10" max="10" width="19.7109375" hidden="1" customWidth="1"/>
    <col min="11" max="11" width="16.7109375" hidden="1" customWidth="1"/>
    <col min="12" max="12" width="23.42578125" customWidth="1"/>
    <col min="13" max="14" width="16.7109375" hidden="1" customWidth="1"/>
    <col min="15" max="15" width="23.28515625" customWidth="1"/>
    <col min="16" max="16" width="16.7109375" hidden="1" customWidth="1"/>
  </cols>
  <sheetData>
    <row r="1" spans="1:16" x14ac:dyDescent="0.25">
      <c r="C1" s="176"/>
      <c r="D1" s="176"/>
      <c r="E1" s="176"/>
      <c r="F1" s="372" t="s">
        <v>411</v>
      </c>
      <c r="G1" s="372"/>
      <c r="H1" s="372"/>
      <c r="I1" s="372"/>
      <c r="J1" s="372"/>
      <c r="K1" s="372"/>
      <c r="L1" s="372"/>
      <c r="M1" s="372"/>
      <c r="N1" s="372"/>
      <c r="O1" s="372"/>
      <c r="P1" s="372"/>
    </row>
    <row r="2" spans="1:16" x14ac:dyDescent="0.25">
      <c r="C2" s="176"/>
      <c r="D2" s="176"/>
      <c r="E2" s="176"/>
      <c r="F2" s="372" t="s">
        <v>378</v>
      </c>
      <c r="G2" s="372"/>
      <c r="H2" s="372"/>
      <c r="I2" s="372"/>
      <c r="J2" s="372"/>
      <c r="K2" s="372"/>
      <c r="L2" s="372"/>
      <c r="M2" s="372"/>
      <c r="N2" s="372"/>
      <c r="O2" s="372"/>
      <c r="P2" s="372"/>
    </row>
    <row r="3" spans="1:16" x14ac:dyDescent="0.25">
      <c r="C3" s="348"/>
      <c r="D3" s="348"/>
      <c r="E3" s="348"/>
      <c r="F3" s="373" t="s">
        <v>456</v>
      </c>
      <c r="G3" s="373"/>
      <c r="H3" s="373"/>
      <c r="I3" s="373"/>
      <c r="J3" s="373"/>
      <c r="K3" s="373"/>
      <c r="L3" s="373"/>
      <c r="M3" s="373"/>
      <c r="N3" s="373"/>
      <c r="O3" s="373"/>
      <c r="P3" s="373"/>
    </row>
    <row r="4" spans="1:16" x14ac:dyDescent="0.25">
      <c r="C4" s="176"/>
      <c r="D4" s="176"/>
      <c r="E4" s="176"/>
      <c r="F4" s="372" t="s">
        <v>379</v>
      </c>
      <c r="G4" s="372"/>
      <c r="H4" s="372"/>
      <c r="I4" s="372"/>
      <c r="J4" s="372"/>
      <c r="K4" s="372"/>
      <c r="L4" s="372"/>
      <c r="M4" s="372"/>
      <c r="N4" s="372"/>
      <c r="O4" s="372"/>
      <c r="P4" s="372"/>
    </row>
    <row r="5" spans="1:16" x14ac:dyDescent="0.25">
      <c r="C5" s="176"/>
      <c r="D5" s="176"/>
      <c r="E5" s="176"/>
      <c r="F5" s="372" t="s">
        <v>383</v>
      </c>
      <c r="G5" s="372"/>
      <c r="H5" s="372"/>
      <c r="I5" s="372"/>
      <c r="J5" s="372"/>
      <c r="K5" s="372"/>
      <c r="L5" s="372"/>
      <c r="M5" s="372"/>
      <c r="N5" s="372"/>
      <c r="O5" s="372"/>
      <c r="P5" s="372"/>
    </row>
    <row r="6" spans="1:16" x14ac:dyDescent="0.25">
      <c r="C6" s="243"/>
      <c r="D6" s="243"/>
      <c r="E6" s="243"/>
      <c r="F6" s="373" t="s">
        <v>384</v>
      </c>
      <c r="G6" s="373"/>
      <c r="H6" s="373"/>
      <c r="I6" s="373"/>
      <c r="J6" s="373"/>
      <c r="K6" s="373"/>
      <c r="L6" s="373"/>
      <c r="M6" s="373"/>
      <c r="N6" s="373"/>
      <c r="O6" s="373"/>
      <c r="P6" s="373"/>
    </row>
    <row r="8" spans="1:16" ht="25.5" customHeight="1" x14ac:dyDescent="0.25">
      <c r="A8" s="112"/>
      <c r="B8" s="176"/>
      <c r="C8" s="176"/>
      <c r="D8" s="176"/>
      <c r="E8" s="176"/>
      <c r="F8" s="372"/>
      <c r="G8" s="372"/>
      <c r="H8" s="372"/>
      <c r="I8" s="372"/>
      <c r="J8" s="372"/>
      <c r="K8" s="372"/>
      <c r="L8" s="372"/>
      <c r="M8" s="372"/>
      <c r="N8" s="372"/>
      <c r="O8" s="346"/>
      <c r="P8" s="346"/>
    </row>
    <row r="9" spans="1:16" x14ac:dyDescent="0.25">
      <c r="A9" s="112"/>
      <c r="B9" s="176"/>
      <c r="C9" s="176"/>
      <c r="D9" s="176"/>
      <c r="E9" s="176"/>
      <c r="F9" s="372" t="s">
        <v>451</v>
      </c>
      <c r="G9" s="372"/>
      <c r="H9" s="372"/>
      <c r="I9" s="372"/>
      <c r="J9" s="372"/>
      <c r="K9" s="372"/>
      <c r="L9" s="372"/>
      <c r="M9" s="372"/>
      <c r="N9" s="372"/>
      <c r="O9" s="372"/>
      <c r="P9" s="372"/>
    </row>
    <row r="10" spans="1:16" ht="15" customHeight="1" x14ac:dyDescent="0.25">
      <c r="A10" s="112"/>
      <c r="B10" s="176"/>
      <c r="C10" s="348"/>
      <c r="D10" s="348"/>
      <c r="E10" s="348"/>
      <c r="F10" s="372" t="s">
        <v>164</v>
      </c>
      <c r="G10" s="372"/>
      <c r="H10" s="372"/>
      <c r="I10" s="372"/>
      <c r="J10" s="372"/>
      <c r="K10" s="372"/>
      <c r="L10" s="372"/>
      <c r="M10" s="372"/>
      <c r="N10" s="372"/>
      <c r="O10" s="372"/>
      <c r="P10" s="372"/>
    </row>
    <row r="11" spans="1:16" x14ac:dyDescent="0.25">
      <c r="A11" s="112"/>
      <c r="B11" s="176"/>
      <c r="C11" s="176"/>
      <c r="D11" s="176"/>
      <c r="E11" s="176"/>
      <c r="F11" s="372" t="s">
        <v>357</v>
      </c>
      <c r="G11" s="372"/>
      <c r="H11" s="372"/>
      <c r="I11" s="372"/>
      <c r="J11" s="372"/>
      <c r="K11" s="372"/>
      <c r="L11" s="372"/>
      <c r="M11" s="372"/>
      <c r="N11" s="372"/>
      <c r="O11" s="372"/>
      <c r="P11" s="372"/>
    </row>
    <row r="12" spans="1:16" x14ac:dyDescent="0.25">
      <c r="A12" s="112"/>
      <c r="B12" s="176"/>
      <c r="C12" s="176"/>
      <c r="D12" s="176"/>
      <c r="E12" s="176"/>
      <c r="F12" s="372" t="s">
        <v>306</v>
      </c>
      <c r="G12" s="372"/>
      <c r="H12" s="372"/>
      <c r="I12" s="372"/>
      <c r="J12" s="372"/>
      <c r="K12" s="372"/>
      <c r="L12" s="372"/>
      <c r="M12" s="372"/>
      <c r="N12" s="372"/>
      <c r="O12" s="372"/>
      <c r="P12" s="372"/>
    </row>
    <row r="13" spans="1:16" x14ac:dyDescent="0.25">
      <c r="A13" s="112"/>
      <c r="B13" s="176"/>
      <c r="C13" s="236"/>
      <c r="D13" s="236"/>
      <c r="E13" s="236"/>
      <c r="F13" s="372" t="s">
        <v>309</v>
      </c>
      <c r="G13" s="372"/>
      <c r="H13" s="372"/>
      <c r="I13" s="372"/>
      <c r="J13" s="372"/>
      <c r="K13" s="372"/>
      <c r="L13" s="372"/>
      <c r="M13" s="372"/>
      <c r="N13" s="372"/>
      <c r="O13" s="372"/>
      <c r="P13" s="372"/>
    </row>
    <row r="14" spans="1:16" x14ac:dyDescent="0.25">
      <c r="A14" s="112"/>
      <c r="B14" s="176"/>
      <c r="C14" s="236"/>
      <c r="D14" s="236"/>
      <c r="E14" s="236"/>
      <c r="F14" s="236"/>
      <c r="G14" s="236"/>
      <c r="H14" s="241"/>
      <c r="I14" s="241"/>
      <c r="J14" s="241"/>
      <c r="K14" s="374"/>
      <c r="L14" s="374"/>
      <c r="M14" s="374"/>
      <c r="N14" s="374"/>
      <c r="O14" s="347"/>
      <c r="P14" s="347"/>
    </row>
    <row r="15" spans="1:16" ht="14.45" x14ac:dyDescent="0.3">
      <c r="A15" s="112"/>
      <c r="B15" s="176"/>
      <c r="C15" s="372"/>
      <c r="D15" s="372"/>
      <c r="E15" s="372"/>
      <c r="F15" s="372"/>
      <c r="G15" s="372"/>
      <c r="H15" s="372"/>
      <c r="I15" s="346"/>
      <c r="J15" s="346"/>
      <c r="K15" s="372"/>
      <c r="L15" s="372"/>
      <c r="M15" s="372"/>
      <c r="N15" s="372"/>
      <c r="O15" s="346"/>
      <c r="P15" s="346"/>
    </row>
    <row r="16" spans="1:16" ht="58.9" customHeight="1" x14ac:dyDescent="0.25">
      <c r="A16" s="370" t="s">
        <v>412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44"/>
      <c r="P16" s="344"/>
    </row>
    <row r="17" spans="1:16" ht="18" x14ac:dyDescent="0.25">
      <c r="A17" s="48"/>
      <c r="B17" s="48"/>
      <c r="C17" s="48"/>
      <c r="D17" s="225"/>
      <c r="E17" s="48"/>
      <c r="F17" s="46"/>
      <c r="G17" s="47"/>
      <c r="H17" s="116"/>
      <c r="I17" s="116"/>
      <c r="J17" s="116"/>
      <c r="N17" t="s">
        <v>178</v>
      </c>
      <c r="O17" t="s">
        <v>178</v>
      </c>
    </row>
    <row r="18" spans="1:16" ht="53.25" customHeight="1" x14ac:dyDescent="0.25">
      <c r="A18" s="49" t="s">
        <v>0</v>
      </c>
      <c r="B18" s="82" t="s">
        <v>106</v>
      </c>
      <c r="C18" s="82" t="s">
        <v>107</v>
      </c>
      <c r="D18" s="82" t="s">
        <v>125</v>
      </c>
      <c r="E18" s="83" t="s">
        <v>1</v>
      </c>
      <c r="F18" s="84" t="s">
        <v>108</v>
      </c>
      <c r="G18" s="84" t="s">
        <v>5</v>
      </c>
      <c r="H18" s="247" t="s">
        <v>387</v>
      </c>
      <c r="I18" s="247" t="s">
        <v>388</v>
      </c>
      <c r="J18" s="247" t="s">
        <v>389</v>
      </c>
      <c r="K18" s="247" t="s">
        <v>390</v>
      </c>
      <c r="L18" s="247" t="s">
        <v>391</v>
      </c>
      <c r="M18" s="247" t="s">
        <v>392</v>
      </c>
      <c r="N18" s="247" t="s">
        <v>393</v>
      </c>
      <c r="O18" s="247" t="s">
        <v>394</v>
      </c>
      <c r="P18" s="247" t="s">
        <v>395</v>
      </c>
    </row>
    <row r="19" spans="1:16" x14ac:dyDescent="0.25">
      <c r="A19" s="50">
        <v>1</v>
      </c>
      <c r="B19" s="50">
        <v>2</v>
      </c>
      <c r="C19" s="50">
        <v>3</v>
      </c>
      <c r="D19" s="118">
        <v>4</v>
      </c>
      <c r="E19" s="50">
        <v>5</v>
      </c>
      <c r="F19" s="50">
        <v>6</v>
      </c>
      <c r="G19" s="50">
        <v>7</v>
      </c>
      <c r="H19" s="118">
        <v>8</v>
      </c>
      <c r="I19" s="118">
        <v>8</v>
      </c>
      <c r="J19" s="118">
        <v>10</v>
      </c>
      <c r="K19" s="118">
        <v>11</v>
      </c>
      <c r="L19" s="118">
        <v>9</v>
      </c>
      <c r="M19" s="118">
        <v>13</v>
      </c>
      <c r="N19" s="118">
        <v>14</v>
      </c>
      <c r="O19" s="118">
        <v>10</v>
      </c>
      <c r="P19" s="118">
        <v>16</v>
      </c>
    </row>
    <row r="20" spans="1:16" ht="31.5" x14ac:dyDescent="0.25">
      <c r="A20" s="36" t="s">
        <v>276</v>
      </c>
      <c r="B20" s="69" t="s">
        <v>24</v>
      </c>
      <c r="C20" s="76"/>
      <c r="D20" s="76"/>
      <c r="E20" s="76"/>
      <c r="F20" s="76"/>
      <c r="G20" s="76"/>
      <c r="H20" s="328">
        <f>SUM(H21+H35)</f>
        <v>16441628</v>
      </c>
      <c r="I20" s="328">
        <f>SUM(I21+I35)</f>
        <v>400000</v>
      </c>
      <c r="J20" s="328">
        <f>SUM(H20+I20)</f>
        <v>16841628</v>
      </c>
      <c r="K20" s="328">
        <f>SUM(K21+K35)</f>
        <v>8691751</v>
      </c>
      <c r="L20" s="328">
        <f>SUM(L21+L35)</f>
        <v>0</v>
      </c>
      <c r="M20" s="328">
        <f>SUM(K20+L20)</f>
        <v>8691751</v>
      </c>
      <c r="N20" s="328">
        <f>SUM(N21+N35)</f>
        <v>8651751</v>
      </c>
      <c r="O20" s="328">
        <f>SUM(O21+O35)</f>
        <v>0</v>
      </c>
      <c r="P20" s="328">
        <f>SUM(N20+O20)</f>
        <v>8651751</v>
      </c>
    </row>
    <row r="21" spans="1:16" ht="18" x14ac:dyDescent="0.25">
      <c r="A21" s="53" t="s">
        <v>277</v>
      </c>
      <c r="B21" s="69" t="s">
        <v>24</v>
      </c>
      <c r="C21" s="69" t="s">
        <v>144</v>
      </c>
      <c r="D21" s="69"/>
      <c r="E21" s="76"/>
      <c r="F21" s="76"/>
      <c r="G21" s="76"/>
      <c r="H21" s="101">
        <f t="shared" ref="H21:O23" si="0">SUM(H22)</f>
        <v>7397128</v>
      </c>
      <c r="I21" s="101">
        <f t="shared" si="0"/>
        <v>0</v>
      </c>
      <c r="J21" s="328">
        <f t="shared" ref="J21:J90" si="1">SUM(H21+I21)</f>
        <v>7397128</v>
      </c>
      <c r="K21" s="101">
        <f t="shared" si="0"/>
        <v>7081751</v>
      </c>
      <c r="L21" s="101">
        <f t="shared" si="0"/>
        <v>0</v>
      </c>
      <c r="M21" s="328">
        <f t="shared" ref="M21:M90" si="2">SUM(K21+L21)</f>
        <v>7081751</v>
      </c>
      <c r="N21" s="101">
        <f t="shared" si="0"/>
        <v>7041751</v>
      </c>
      <c r="O21" s="101">
        <f t="shared" si="0"/>
        <v>0</v>
      </c>
      <c r="P21" s="328">
        <f t="shared" ref="P21:P90" si="3">SUM(N21+O21)</f>
        <v>7041751</v>
      </c>
    </row>
    <row r="22" spans="1:16" ht="39" x14ac:dyDescent="0.25">
      <c r="A22" s="64" t="s">
        <v>126</v>
      </c>
      <c r="B22" s="69" t="s">
        <v>24</v>
      </c>
      <c r="C22" s="69" t="s">
        <v>144</v>
      </c>
      <c r="D22" s="69">
        <v>10</v>
      </c>
      <c r="E22" s="76"/>
      <c r="F22" s="76"/>
      <c r="G22" s="76"/>
      <c r="H22" s="101">
        <f t="shared" si="0"/>
        <v>7397128</v>
      </c>
      <c r="I22" s="101">
        <f t="shared" si="0"/>
        <v>0</v>
      </c>
      <c r="J22" s="328">
        <f t="shared" si="1"/>
        <v>7397128</v>
      </c>
      <c r="K22" s="101">
        <f t="shared" si="0"/>
        <v>7081751</v>
      </c>
      <c r="L22" s="101">
        <f t="shared" si="0"/>
        <v>0</v>
      </c>
      <c r="M22" s="328">
        <f t="shared" si="2"/>
        <v>7081751</v>
      </c>
      <c r="N22" s="101">
        <f t="shared" si="0"/>
        <v>7041751</v>
      </c>
      <c r="O22" s="101">
        <f t="shared" si="0"/>
        <v>0</v>
      </c>
      <c r="P22" s="328">
        <f t="shared" si="3"/>
        <v>7041751</v>
      </c>
    </row>
    <row r="23" spans="1:16" ht="26.25" x14ac:dyDescent="0.25">
      <c r="A23" s="64" t="s">
        <v>127</v>
      </c>
      <c r="B23" s="69" t="s">
        <v>24</v>
      </c>
      <c r="C23" s="69" t="s">
        <v>144</v>
      </c>
      <c r="D23" s="69">
        <v>11</v>
      </c>
      <c r="E23" s="76"/>
      <c r="F23" s="76"/>
      <c r="G23" s="76"/>
      <c r="H23" s="101">
        <f t="shared" si="0"/>
        <v>7397128</v>
      </c>
      <c r="I23" s="101">
        <f t="shared" si="0"/>
        <v>0</v>
      </c>
      <c r="J23" s="328">
        <f t="shared" si="1"/>
        <v>7397128</v>
      </c>
      <c r="K23" s="101">
        <f t="shared" si="0"/>
        <v>7081751</v>
      </c>
      <c r="L23" s="101">
        <f t="shared" si="0"/>
        <v>0</v>
      </c>
      <c r="M23" s="328">
        <f t="shared" si="2"/>
        <v>7081751</v>
      </c>
      <c r="N23" s="101">
        <f t="shared" si="0"/>
        <v>7041751</v>
      </c>
      <c r="O23" s="101">
        <f t="shared" si="0"/>
        <v>0</v>
      </c>
      <c r="P23" s="328">
        <f t="shared" si="3"/>
        <v>7041751</v>
      </c>
    </row>
    <row r="24" spans="1:16" ht="45" customHeight="1" x14ac:dyDescent="0.25">
      <c r="A24" s="51" t="s">
        <v>396</v>
      </c>
      <c r="B24" s="69" t="s">
        <v>24</v>
      </c>
      <c r="C24" s="69" t="s">
        <v>144</v>
      </c>
      <c r="D24" s="69">
        <v>11</v>
      </c>
      <c r="E24" s="110" t="s">
        <v>41</v>
      </c>
      <c r="F24" s="99" t="s">
        <v>124</v>
      </c>
      <c r="G24" s="99" t="s">
        <v>8</v>
      </c>
      <c r="H24" s="102">
        <f>SUM(H25+H32)</f>
        <v>7397128</v>
      </c>
      <c r="I24" s="102">
        <f>SUM(I25+I32)</f>
        <v>0</v>
      </c>
      <c r="J24" s="328">
        <f t="shared" si="1"/>
        <v>7397128</v>
      </c>
      <c r="K24" s="102">
        <f t="shared" ref="K24:N24" si="4">SUM(K25+K32)</f>
        <v>7081751</v>
      </c>
      <c r="L24" s="102">
        <f>SUM(L25+L32)</f>
        <v>0</v>
      </c>
      <c r="M24" s="328">
        <f t="shared" si="2"/>
        <v>7081751</v>
      </c>
      <c r="N24" s="102">
        <f t="shared" si="4"/>
        <v>7041751</v>
      </c>
      <c r="O24" s="102">
        <f>SUM(O25+O32)</f>
        <v>0</v>
      </c>
      <c r="P24" s="328">
        <f t="shared" si="3"/>
        <v>7041751</v>
      </c>
    </row>
    <row r="25" spans="1:16" ht="26.25" x14ac:dyDescent="0.25">
      <c r="A25" s="65" t="s">
        <v>28</v>
      </c>
      <c r="B25" s="73" t="s">
        <v>24</v>
      </c>
      <c r="C25" s="73" t="s">
        <v>144</v>
      </c>
      <c r="D25" s="73">
        <v>11</v>
      </c>
      <c r="E25" s="67">
        <v>906</v>
      </c>
      <c r="F25" s="150">
        <v>80040</v>
      </c>
      <c r="G25" s="151" t="s">
        <v>8</v>
      </c>
      <c r="H25" s="102">
        <f>SUM(H26+H28+H30)</f>
        <v>7347128</v>
      </c>
      <c r="I25" s="102">
        <f>SUM(I26+I28+I30)</f>
        <v>0</v>
      </c>
      <c r="J25" s="328">
        <f t="shared" si="1"/>
        <v>7347128</v>
      </c>
      <c r="K25" s="102">
        <f t="shared" ref="K25:N25" si="5">SUM(K26+K28+K30)</f>
        <v>7031751</v>
      </c>
      <c r="L25" s="102">
        <f>SUM(L26+L28+L30)</f>
        <v>0</v>
      </c>
      <c r="M25" s="328">
        <f t="shared" si="2"/>
        <v>7031751</v>
      </c>
      <c r="N25" s="102">
        <f t="shared" si="5"/>
        <v>6991751</v>
      </c>
      <c r="O25" s="102">
        <f>SUM(O26+O28+O30)</f>
        <v>0</v>
      </c>
      <c r="P25" s="328">
        <f t="shared" si="3"/>
        <v>6991751</v>
      </c>
    </row>
    <row r="26" spans="1:16" ht="33" x14ac:dyDescent="0.25">
      <c r="A26" s="63" t="s">
        <v>29</v>
      </c>
      <c r="B26" s="71" t="s">
        <v>24</v>
      </c>
      <c r="C26" s="71" t="s">
        <v>144</v>
      </c>
      <c r="D26" s="71">
        <v>11</v>
      </c>
      <c r="E26" s="52">
        <v>906</v>
      </c>
      <c r="F26" s="121">
        <v>80040</v>
      </c>
      <c r="G26" s="120" t="s">
        <v>30</v>
      </c>
      <c r="H26" s="242">
        <f>SUM(H27)</f>
        <v>6674481</v>
      </c>
      <c r="I26" s="242">
        <f>SUM(I27)</f>
        <v>0</v>
      </c>
      <c r="J26" s="349">
        <f t="shared" si="1"/>
        <v>6674481</v>
      </c>
      <c r="K26" s="242">
        <f t="shared" ref="K26:N26" si="6">SUM(K27)</f>
        <v>6674481</v>
      </c>
      <c r="L26" s="242">
        <f>SUM(L27)</f>
        <v>0</v>
      </c>
      <c r="M26" s="349">
        <f t="shared" si="2"/>
        <v>6674481</v>
      </c>
      <c r="N26" s="242">
        <f t="shared" si="6"/>
        <v>6674481</v>
      </c>
      <c r="O26" s="242">
        <f>SUM(O27)</f>
        <v>0</v>
      </c>
      <c r="P26" s="349">
        <f t="shared" si="3"/>
        <v>6674481</v>
      </c>
    </row>
    <row r="27" spans="1:16" x14ac:dyDescent="0.25">
      <c r="A27" s="54" t="s">
        <v>31</v>
      </c>
      <c r="B27" s="71" t="s">
        <v>24</v>
      </c>
      <c r="C27" s="71">
        <v>1</v>
      </c>
      <c r="D27" s="71">
        <v>11</v>
      </c>
      <c r="E27" s="52">
        <v>906</v>
      </c>
      <c r="F27" s="121">
        <v>80040</v>
      </c>
      <c r="G27" s="120" t="s">
        <v>32</v>
      </c>
      <c r="H27" s="242">
        <f>SUM(Лист1!G118)</f>
        <v>6674481</v>
      </c>
      <c r="I27" s="242">
        <f>SUM(Лист1!H118)</f>
        <v>0</v>
      </c>
      <c r="J27" s="349">
        <f t="shared" si="1"/>
        <v>6674481</v>
      </c>
      <c r="K27" s="242">
        <f>SUM(Лист1!J118)</f>
        <v>6674481</v>
      </c>
      <c r="L27" s="242">
        <f>SUM(Лист1!K118)</f>
        <v>0</v>
      </c>
      <c r="M27" s="349">
        <f t="shared" si="2"/>
        <v>6674481</v>
      </c>
      <c r="N27" s="242">
        <f>SUM(Лист1!M118)</f>
        <v>6674481</v>
      </c>
      <c r="O27" s="242">
        <f>SUM(Лист1!N118)</f>
        <v>0</v>
      </c>
      <c r="P27" s="349">
        <f t="shared" si="3"/>
        <v>6674481</v>
      </c>
    </row>
    <row r="28" spans="1:16" x14ac:dyDescent="0.25">
      <c r="A28" s="63" t="s">
        <v>12</v>
      </c>
      <c r="B28" s="71" t="s">
        <v>24</v>
      </c>
      <c r="C28" s="71">
        <v>1</v>
      </c>
      <c r="D28" s="71">
        <v>11</v>
      </c>
      <c r="E28" s="52">
        <v>906</v>
      </c>
      <c r="F28" s="121">
        <v>80040</v>
      </c>
      <c r="G28" s="120" t="s">
        <v>13</v>
      </c>
      <c r="H28" s="242">
        <f>SUM(H29)</f>
        <v>665747</v>
      </c>
      <c r="I28" s="242">
        <f>SUM(I29)</f>
        <v>0</v>
      </c>
      <c r="J28" s="349">
        <f t="shared" si="1"/>
        <v>665747</v>
      </c>
      <c r="K28" s="242">
        <f t="shared" ref="K28:N28" si="7">SUM(K29)</f>
        <v>351670</v>
      </c>
      <c r="L28" s="242">
        <f>SUM(L29)</f>
        <v>0</v>
      </c>
      <c r="M28" s="349">
        <f t="shared" si="2"/>
        <v>351670</v>
      </c>
      <c r="N28" s="242">
        <f t="shared" si="7"/>
        <v>311670</v>
      </c>
      <c r="O28" s="242">
        <f>SUM(O29)</f>
        <v>0</v>
      </c>
      <c r="P28" s="349">
        <f t="shared" si="3"/>
        <v>311670</v>
      </c>
    </row>
    <row r="29" spans="1:16" x14ac:dyDescent="0.25">
      <c r="A29" s="124" t="s">
        <v>157</v>
      </c>
      <c r="B29" s="71" t="s">
        <v>24</v>
      </c>
      <c r="C29" s="71">
        <v>1</v>
      </c>
      <c r="D29" s="71">
        <v>11</v>
      </c>
      <c r="E29" s="52">
        <v>906</v>
      </c>
      <c r="F29" s="121">
        <v>80040</v>
      </c>
      <c r="G29" s="120" t="s">
        <v>15</v>
      </c>
      <c r="H29" s="242">
        <f>SUM(Лист1!G120)</f>
        <v>665747</v>
      </c>
      <c r="I29" s="242">
        <f>SUM(Лист1!H120)</f>
        <v>0</v>
      </c>
      <c r="J29" s="349">
        <f t="shared" si="1"/>
        <v>665747</v>
      </c>
      <c r="K29" s="242">
        <f>SUM(Лист1!J120)</f>
        <v>351670</v>
      </c>
      <c r="L29" s="242">
        <f>SUM(Лист1!K120)</f>
        <v>0</v>
      </c>
      <c r="M29" s="349">
        <f t="shared" si="2"/>
        <v>351670</v>
      </c>
      <c r="N29" s="242">
        <f>SUM(Лист1!M120)</f>
        <v>311670</v>
      </c>
      <c r="O29" s="242">
        <f>SUM(Лист1!N120)</f>
        <v>0</v>
      </c>
      <c r="P29" s="349">
        <f t="shared" si="3"/>
        <v>311670</v>
      </c>
    </row>
    <row r="30" spans="1:16" x14ac:dyDescent="0.25">
      <c r="A30" s="63" t="s">
        <v>35</v>
      </c>
      <c r="B30" s="71" t="s">
        <v>24</v>
      </c>
      <c r="C30" s="71">
        <v>1</v>
      </c>
      <c r="D30" s="71">
        <v>11</v>
      </c>
      <c r="E30" s="52">
        <v>906</v>
      </c>
      <c r="F30" s="121">
        <v>80040</v>
      </c>
      <c r="G30" s="120" t="s">
        <v>36</v>
      </c>
      <c r="H30" s="242">
        <f>SUM(H31)</f>
        <v>6900</v>
      </c>
      <c r="I30" s="242">
        <f>SUM(I31)</f>
        <v>0</v>
      </c>
      <c r="J30" s="349">
        <f t="shared" si="1"/>
        <v>6900</v>
      </c>
      <c r="K30" s="242">
        <f t="shared" ref="K30:N30" si="8">SUM(K31)</f>
        <v>5600</v>
      </c>
      <c r="L30" s="242">
        <f>SUM(L31)</f>
        <v>0</v>
      </c>
      <c r="M30" s="349">
        <f t="shared" si="2"/>
        <v>5600</v>
      </c>
      <c r="N30" s="242">
        <f t="shared" si="8"/>
        <v>5600</v>
      </c>
      <c r="O30" s="242">
        <f>SUM(O31)</f>
        <v>0</v>
      </c>
      <c r="P30" s="349">
        <f t="shared" si="3"/>
        <v>5600</v>
      </c>
    </row>
    <row r="31" spans="1:16" x14ac:dyDescent="0.25">
      <c r="A31" s="124" t="s">
        <v>139</v>
      </c>
      <c r="B31" s="71" t="s">
        <v>24</v>
      </c>
      <c r="C31" s="71">
        <v>1</v>
      </c>
      <c r="D31" s="71">
        <v>11</v>
      </c>
      <c r="E31" s="52">
        <v>906</v>
      </c>
      <c r="F31" s="121">
        <v>80040</v>
      </c>
      <c r="G31" s="120" t="s">
        <v>138</v>
      </c>
      <c r="H31" s="242">
        <f>SUM(Лист1!G122)</f>
        <v>6900</v>
      </c>
      <c r="I31" s="242">
        <f>SUM(Лист1!H122)</f>
        <v>0</v>
      </c>
      <c r="J31" s="349">
        <f t="shared" si="1"/>
        <v>6900</v>
      </c>
      <c r="K31" s="242">
        <f>SUM(Лист1!J122)</f>
        <v>5600</v>
      </c>
      <c r="L31" s="242">
        <f>SUM(Лист1!K122)</f>
        <v>0</v>
      </c>
      <c r="M31" s="349">
        <f t="shared" si="2"/>
        <v>5600</v>
      </c>
      <c r="N31" s="242">
        <f>SUM(Лист1!M122)</f>
        <v>5600</v>
      </c>
      <c r="O31" s="242">
        <f>SUM(Лист1!N122)</f>
        <v>0</v>
      </c>
      <c r="P31" s="349">
        <f t="shared" si="3"/>
        <v>5600</v>
      </c>
    </row>
    <row r="32" spans="1:16" x14ac:dyDescent="0.25">
      <c r="A32" s="138" t="s">
        <v>195</v>
      </c>
      <c r="B32" s="73" t="s">
        <v>24</v>
      </c>
      <c r="C32" s="73">
        <v>1</v>
      </c>
      <c r="D32" s="73">
        <v>11</v>
      </c>
      <c r="E32" s="67">
        <v>906</v>
      </c>
      <c r="F32" s="150">
        <v>83030</v>
      </c>
      <c r="G32" s="210" t="s">
        <v>8</v>
      </c>
      <c r="H32" s="191">
        <f t="shared" ref="H32:O33" si="9">SUM(H33)</f>
        <v>50000</v>
      </c>
      <c r="I32" s="191">
        <f t="shared" si="9"/>
        <v>0</v>
      </c>
      <c r="J32" s="328">
        <f t="shared" si="1"/>
        <v>50000</v>
      </c>
      <c r="K32" s="191">
        <f t="shared" si="9"/>
        <v>50000</v>
      </c>
      <c r="L32" s="191">
        <f t="shared" si="9"/>
        <v>0</v>
      </c>
      <c r="M32" s="328">
        <f t="shared" si="2"/>
        <v>50000</v>
      </c>
      <c r="N32" s="191">
        <f t="shared" si="9"/>
        <v>50000</v>
      </c>
      <c r="O32" s="191">
        <f t="shared" si="9"/>
        <v>0</v>
      </c>
      <c r="P32" s="328">
        <f t="shared" si="3"/>
        <v>50000</v>
      </c>
    </row>
    <row r="33" spans="1:16" x14ac:dyDescent="0.25">
      <c r="A33" s="124" t="s">
        <v>35</v>
      </c>
      <c r="B33" s="71" t="s">
        <v>24</v>
      </c>
      <c r="C33" s="71">
        <v>1</v>
      </c>
      <c r="D33" s="71">
        <v>11</v>
      </c>
      <c r="E33" s="52">
        <v>906</v>
      </c>
      <c r="F33" s="121">
        <v>83030</v>
      </c>
      <c r="G33" s="126" t="s">
        <v>36</v>
      </c>
      <c r="H33" s="224">
        <f t="shared" si="9"/>
        <v>50000</v>
      </c>
      <c r="I33" s="224">
        <f t="shared" si="9"/>
        <v>0</v>
      </c>
      <c r="J33" s="349">
        <f t="shared" si="1"/>
        <v>50000</v>
      </c>
      <c r="K33" s="224">
        <f t="shared" si="9"/>
        <v>50000</v>
      </c>
      <c r="L33" s="224">
        <f t="shared" si="9"/>
        <v>0</v>
      </c>
      <c r="M33" s="349">
        <f t="shared" si="2"/>
        <v>50000</v>
      </c>
      <c r="N33" s="224">
        <f t="shared" si="9"/>
        <v>50000</v>
      </c>
      <c r="O33" s="224">
        <f t="shared" si="9"/>
        <v>0</v>
      </c>
      <c r="P33" s="349">
        <f t="shared" si="3"/>
        <v>50000</v>
      </c>
    </row>
    <row r="34" spans="1:16" x14ac:dyDescent="0.25">
      <c r="A34" s="129" t="s">
        <v>156</v>
      </c>
      <c r="B34" s="71" t="s">
        <v>24</v>
      </c>
      <c r="C34" s="71">
        <v>1</v>
      </c>
      <c r="D34" s="71">
        <v>11</v>
      </c>
      <c r="E34" s="52">
        <v>906</v>
      </c>
      <c r="F34" s="121">
        <v>83030</v>
      </c>
      <c r="G34" s="126" t="s">
        <v>71</v>
      </c>
      <c r="H34" s="224">
        <f>SUM(Лист1!G126)</f>
        <v>50000</v>
      </c>
      <c r="I34" s="224">
        <f>SUM(Лист1!H126)</f>
        <v>0</v>
      </c>
      <c r="J34" s="349">
        <f t="shared" si="1"/>
        <v>50000</v>
      </c>
      <c r="K34" s="224">
        <f>SUM(Лист1!J126)</f>
        <v>50000</v>
      </c>
      <c r="L34" s="224">
        <f>SUM(Лист1!K126)</f>
        <v>0</v>
      </c>
      <c r="M34" s="349">
        <f t="shared" si="2"/>
        <v>50000</v>
      </c>
      <c r="N34" s="224">
        <f>SUM(Лист1!M126)</f>
        <v>50000</v>
      </c>
      <c r="O34" s="224">
        <f>SUM(Лист1!N126)</f>
        <v>0</v>
      </c>
      <c r="P34" s="349">
        <f t="shared" si="3"/>
        <v>50000</v>
      </c>
    </row>
    <row r="35" spans="1:16" ht="26.25" x14ac:dyDescent="0.25">
      <c r="A35" s="65" t="s">
        <v>275</v>
      </c>
      <c r="B35" s="69" t="s">
        <v>24</v>
      </c>
      <c r="C35" s="69">
        <v>2</v>
      </c>
      <c r="D35" s="69"/>
      <c r="E35" s="52"/>
      <c r="F35" s="121"/>
      <c r="G35" s="120"/>
      <c r="H35" s="102">
        <f t="shared" ref="H35:O36" si="10">SUM(H36)</f>
        <v>9044500</v>
      </c>
      <c r="I35" s="102">
        <f t="shared" si="10"/>
        <v>400000</v>
      </c>
      <c r="J35" s="328">
        <f t="shared" si="1"/>
        <v>9444500</v>
      </c>
      <c r="K35" s="102">
        <f t="shared" si="10"/>
        <v>1610000</v>
      </c>
      <c r="L35" s="102">
        <f t="shared" si="10"/>
        <v>0</v>
      </c>
      <c r="M35" s="328">
        <f t="shared" si="2"/>
        <v>1610000</v>
      </c>
      <c r="N35" s="102">
        <f t="shared" si="10"/>
        <v>1610000</v>
      </c>
      <c r="O35" s="102">
        <f t="shared" si="10"/>
        <v>0</v>
      </c>
      <c r="P35" s="328">
        <f t="shared" si="3"/>
        <v>1610000</v>
      </c>
    </row>
    <row r="36" spans="1:16" ht="39" x14ac:dyDescent="0.25">
      <c r="A36" s="64" t="s">
        <v>126</v>
      </c>
      <c r="B36" s="69" t="s">
        <v>24</v>
      </c>
      <c r="C36" s="69">
        <v>2</v>
      </c>
      <c r="D36" s="69">
        <v>10</v>
      </c>
      <c r="E36" s="52"/>
      <c r="F36" s="121"/>
      <c r="G36" s="120"/>
      <c r="H36" s="102">
        <f t="shared" si="10"/>
        <v>9044500</v>
      </c>
      <c r="I36" s="102">
        <f t="shared" si="10"/>
        <v>400000</v>
      </c>
      <c r="J36" s="328">
        <f t="shared" si="1"/>
        <v>9444500</v>
      </c>
      <c r="K36" s="102">
        <f t="shared" si="10"/>
        <v>1610000</v>
      </c>
      <c r="L36" s="102">
        <f t="shared" si="10"/>
        <v>0</v>
      </c>
      <c r="M36" s="328">
        <f t="shared" si="2"/>
        <v>1610000</v>
      </c>
      <c r="N36" s="102">
        <f t="shared" si="10"/>
        <v>1610000</v>
      </c>
      <c r="O36" s="102">
        <f t="shared" si="10"/>
        <v>0</v>
      </c>
      <c r="P36" s="328">
        <f t="shared" si="3"/>
        <v>1610000</v>
      </c>
    </row>
    <row r="37" spans="1:16" ht="26.25" x14ac:dyDescent="0.25">
      <c r="A37" s="135" t="s">
        <v>128</v>
      </c>
      <c r="B37" s="69" t="s">
        <v>24</v>
      </c>
      <c r="C37" s="69">
        <v>2</v>
      </c>
      <c r="D37" s="69">
        <v>12</v>
      </c>
      <c r="E37" s="52"/>
      <c r="F37" s="121"/>
      <c r="G37" s="120"/>
      <c r="H37" s="102">
        <f>SUM(H38+H41)</f>
        <v>9044500</v>
      </c>
      <c r="I37" s="102">
        <f>SUM(I38+I41)</f>
        <v>400000</v>
      </c>
      <c r="J37" s="328">
        <f t="shared" si="1"/>
        <v>9444500</v>
      </c>
      <c r="K37" s="102">
        <f t="shared" ref="K37:N37" si="11">SUM(K38+K41)</f>
        <v>1610000</v>
      </c>
      <c r="L37" s="102">
        <f>SUM(L38+L41)</f>
        <v>0</v>
      </c>
      <c r="M37" s="328">
        <f t="shared" si="2"/>
        <v>1610000</v>
      </c>
      <c r="N37" s="102">
        <f t="shared" si="11"/>
        <v>1610000</v>
      </c>
      <c r="O37" s="102">
        <f>SUM(O38+O41)</f>
        <v>0</v>
      </c>
      <c r="P37" s="328">
        <f t="shared" si="3"/>
        <v>1610000</v>
      </c>
    </row>
    <row r="38" spans="1:16" x14ac:dyDescent="0.25">
      <c r="A38" s="231" t="s">
        <v>376</v>
      </c>
      <c r="B38" s="73" t="s">
        <v>24</v>
      </c>
      <c r="C38" s="73">
        <v>2</v>
      </c>
      <c r="D38" s="73">
        <v>12</v>
      </c>
      <c r="E38" s="67">
        <v>906</v>
      </c>
      <c r="F38" s="150">
        <v>15840</v>
      </c>
      <c r="G38" s="151" t="s">
        <v>8</v>
      </c>
      <c r="H38" s="102">
        <f t="shared" ref="H38:O39" si="12">SUM(H39)</f>
        <v>1610000</v>
      </c>
      <c r="I38" s="102">
        <f t="shared" si="12"/>
        <v>0</v>
      </c>
      <c r="J38" s="328">
        <f t="shared" si="1"/>
        <v>1610000</v>
      </c>
      <c r="K38" s="102">
        <f t="shared" si="12"/>
        <v>1610000</v>
      </c>
      <c r="L38" s="102">
        <f t="shared" si="12"/>
        <v>0</v>
      </c>
      <c r="M38" s="328">
        <f t="shared" si="2"/>
        <v>1610000</v>
      </c>
      <c r="N38" s="102">
        <f t="shared" si="12"/>
        <v>1610000</v>
      </c>
      <c r="O38" s="102">
        <f t="shared" si="12"/>
        <v>0</v>
      </c>
      <c r="P38" s="328">
        <f t="shared" si="3"/>
        <v>1610000</v>
      </c>
    </row>
    <row r="39" spans="1:16" x14ac:dyDescent="0.25">
      <c r="A39" s="54" t="s">
        <v>47</v>
      </c>
      <c r="B39" s="71" t="s">
        <v>24</v>
      </c>
      <c r="C39" s="71">
        <v>2</v>
      </c>
      <c r="D39" s="71">
        <v>12</v>
      </c>
      <c r="E39" s="52">
        <v>906</v>
      </c>
      <c r="F39" s="121">
        <v>15840</v>
      </c>
      <c r="G39" s="120" t="s">
        <v>48</v>
      </c>
      <c r="H39" s="242">
        <f t="shared" si="12"/>
        <v>1610000</v>
      </c>
      <c r="I39" s="242">
        <f t="shared" si="12"/>
        <v>0</v>
      </c>
      <c r="J39" s="349">
        <f t="shared" si="1"/>
        <v>1610000</v>
      </c>
      <c r="K39" s="242">
        <f t="shared" si="12"/>
        <v>1610000</v>
      </c>
      <c r="L39" s="242">
        <f t="shared" si="12"/>
        <v>0</v>
      </c>
      <c r="M39" s="349">
        <f t="shared" si="2"/>
        <v>1610000</v>
      </c>
      <c r="N39" s="242">
        <f t="shared" si="12"/>
        <v>1610000</v>
      </c>
      <c r="O39" s="242">
        <f t="shared" si="12"/>
        <v>0</v>
      </c>
      <c r="P39" s="349">
        <f t="shared" si="3"/>
        <v>1610000</v>
      </c>
    </row>
    <row r="40" spans="1:16" x14ac:dyDescent="0.25">
      <c r="A40" s="124" t="s">
        <v>154</v>
      </c>
      <c r="B40" s="71" t="s">
        <v>24</v>
      </c>
      <c r="C40" s="71">
        <v>2</v>
      </c>
      <c r="D40" s="71">
        <v>12</v>
      </c>
      <c r="E40" s="52">
        <v>906</v>
      </c>
      <c r="F40" s="121">
        <v>15840</v>
      </c>
      <c r="G40" s="120" t="s">
        <v>153</v>
      </c>
      <c r="H40" s="242">
        <f>SUM(Лист1!G135)</f>
        <v>1610000</v>
      </c>
      <c r="I40" s="242">
        <f>SUM(Лист1!H135)</f>
        <v>0</v>
      </c>
      <c r="J40" s="349">
        <f t="shared" si="1"/>
        <v>1610000</v>
      </c>
      <c r="K40" s="242">
        <f>SUM(Лист1!J135)</f>
        <v>1610000</v>
      </c>
      <c r="L40" s="242">
        <f>SUM(Лист1!K135)</f>
        <v>0</v>
      </c>
      <c r="M40" s="349">
        <f t="shared" si="2"/>
        <v>1610000</v>
      </c>
      <c r="N40" s="242">
        <f>SUM(Лист1!M135)</f>
        <v>1610000</v>
      </c>
      <c r="O40" s="242">
        <f>SUM(Лист1!N135)</f>
        <v>0</v>
      </c>
      <c r="P40" s="349">
        <f t="shared" si="3"/>
        <v>1610000</v>
      </c>
    </row>
    <row r="41" spans="1:16" ht="26.25" x14ac:dyDescent="0.25">
      <c r="A41" s="135" t="s">
        <v>63</v>
      </c>
      <c r="B41" s="73" t="s">
        <v>24</v>
      </c>
      <c r="C41" s="73">
        <v>2</v>
      </c>
      <c r="D41" s="73">
        <v>12</v>
      </c>
      <c r="E41" s="67">
        <v>906</v>
      </c>
      <c r="F41" s="148">
        <v>83020</v>
      </c>
      <c r="G41" s="152" t="s">
        <v>8</v>
      </c>
      <c r="H41" s="102">
        <f t="shared" ref="H41:O42" si="13">SUM(H42)</f>
        <v>7434500</v>
      </c>
      <c r="I41" s="102">
        <f t="shared" si="13"/>
        <v>400000</v>
      </c>
      <c r="J41" s="328">
        <f t="shared" si="1"/>
        <v>7834500</v>
      </c>
      <c r="K41" s="102">
        <f t="shared" si="13"/>
        <v>0</v>
      </c>
      <c r="L41" s="102">
        <f t="shared" si="13"/>
        <v>0</v>
      </c>
      <c r="M41" s="328">
        <f t="shared" si="2"/>
        <v>0</v>
      </c>
      <c r="N41" s="102">
        <f t="shared" si="13"/>
        <v>0</v>
      </c>
      <c r="O41" s="102">
        <f t="shared" si="13"/>
        <v>0</v>
      </c>
      <c r="P41" s="328">
        <f t="shared" si="3"/>
        <v>0</v>
      </c>
    </row>
    <row r="42" spans="1:16" x14ac:dyDescent="0.25">
      <c r="A42" s="54" t="s">
        <v>47</v>
      </c>
      <c r="B42" s="71" t="s">
        <v>24</v>
      </c>
      <c r="C42" s="71">
        <v>2</v>
      </c>
      <c r="D42" s="71">
        <v>12</v>
      </c>
      <c r="E42" s="52">
        <v>906</v>
      </c>
      <c r="F42" s="127">
        <v>83020</v>
      </c>
      <c r="G42" s="126" t="s">
        <v>48</v>
      </c>
      <c r="H42" s="242">
        <f t="shared" si="13"/>
        <v>7434500</v>
      </c>
      <c r="I42" s="242">
        <f t="shared" si="13"/>
        <v>400000</v>
      </c>
      <c r="J42" s="349">
        <f t="shared" si="1"/>
        <v>7834500</v>
      </c>
      <c r="K42" s="242">
        <f t="shared" si="13"/>
        <v>0</v>
      </c>
      <c r="L42" s="242">
        <f t="shared" si="13"/>
        <v>0</v>
      </c>
      <c r="M42" s="349">
        <f t="shared" si="2"/>
        <v>0</v>
      </c>
      <c r="N42" s="242">
        <f t="shared" si="13"/>
        <v>0</v>
      </c>
      <c r="O42" s="242">
        <f t="shared" si="13"/>
        <v>0</v>
      </c>
      <c r="P42" s="349">
        <f t="shared" si="3"/>
        <v>0</v>
      </c>
    </row>
    <row r="43" spans="1:16" x14ac:dyDescent="0.25">
      <c r="A43" s="124" t="s">
        <v>154</v>
      </c>
      <c r="B43" s="71" t="s">
        <v>24</v>
      </c>
      <c r="C43" s="71">
        <v>2</v>
      </c>
      <c r="D43" s="71">
        <v>12</v>
      </c>
      <c r="E43" s="52">
        <v>906</v>
      </c>
      <c r="F43" s="127">
        <v>83020</v>
      </c>
      <c r="G43" s="126" t="s">
        <v>153</v>
      </c>
      <c r="H43" s="242">
        <f>SUM(Лист1!G139)</f>
        <v>7434500</v>
      </c>
      <c r="I43" s="242">
        <f>SUM(Лист1!H139)</f>
        <v>400000</v>
      </c>
      <c r="J43" s="349">
        <f t="shared" si="1"/>
        <v>7834500</v>
      </c>
      <c r="K43" s="242">
        <f>SUM(Лист1!J139)</f>
        <v>0</v>
      </c>
      <c r="L43" s="242">
        <f>SUM(Лист1!K139)</f>
        <v>0</v>
      </c>
      <c r="M43" s="349">
        <f t="shared" si="2"/>
        <v>0</v>
      </c>
      <c r="N43" s="242">
        <f>SUM(Лист1!M139)</f>
        <v>0</v>
      </c>
      <c r="O43" s="242">
        <f>SUM(Лист1!N139)</f>
        <v>0</v>
      </c>
      <c r="P43" s="349">
        <f t="shared" si="3"/>
        <v>0</v>
      </c>
    </row>
    <row r="44" spans="1:16" ht="30.75" x14ac:dyDescent="0.25">
      <c r="A44" s="226" t="s">
        <v>278</v>
      </c>
      <c r="B44" s="69" t="s">
        <v>10</v>
      </c>
      <c r="C44" s="124"/>
      <c r="D44" s="124"/>
      <c r="E44" s="52"/>
      <c r="F44" s="120"/>
      <c r="G44" s="120"/>
      <c r="H44" s="102">
        <f>SUM(H45+H62)</f>
        <v>426204416.88</v>
      </c>
      <c r="I44" s="102">
        <f>SUM(I45+I62)</f>
        <v>741400</v>
      </c>
      <c r="J44" s="328">
        <f t="shared" si="1"/>
        <v>426945816.88</v>
      </c>
      <c r="K44" s="102">
        <f>SUM(K45+K62)</f>
        <v>194056249.25</v>
      </c>
      <c r="L44" s="102">
        <f>SUM(L45+L62)</f>
        <v>0</v>
      </c>
      <c r="M44" s="328">
        <f t="shared" si="2"/>
        <v>194056249.25</v>
      </c>
      <c r="N44" s="102">
        <f t="shared" ref="N44" si="14">SUM(N45+N62)</f>
        <v>106823887.92</v>
      </c>
      <c r="O44" s="102">
        <f>SUM(O45+O62)</f>
        <v>0</v>
      </c>
      <c r="P44" s="328">
        <f t="shared" si="3"/>
        <v>106823887.92</v>
      </c>
    </row>
    <row r="45" spans="1:16" ht="26.25" x14ac:dyDescent="0.25">
      <c r="A45" s="65" t="s">
        <v>274</v>
      </c>
      <c r="B45" s="69" t="s">
        <v>10</v>
      </c>
      <c r="C45" s="75" t="s">
        <v>144</v>
      </c>
      <c r="D45" s="75"/>
      <c r="E45" s="52"/>
      <c r="F45" s="120"/>
      <c r="G45" s="120"/>
      <c r="H45" s="102">
        <f t="shared" ref="H45:O47" si="15">SUM(H46)</f>
        <v>27084105.879999999</v>
      </c>
      <c r="I45" s="102">
        <f t="shared" si="15"/>
        <v>325000</v>
      </c>
      <c r="J45" s="328">
        <f t="shared" si="1"/>
        <v>27409105.879999999</v>
      </c>
      <c r="K45" s="102">
        <f t="shared" si="15"/>
        <v>24875205.199999999</v>
      </c>
      <c r="L45" s="102">
        <f t="shared" si="15"/>
        <v>0</v>
      </c>
      <c r="M45" s="328">
        <f t="shared" si="2"/>
        <v>24875205.199999999</v>
      </c>
      <c r="N45" s="102">
        <f t="shared" si="15"/>
        <v>24710168.199999999</v>
      </c>
      <c r="O45" s="102">
        <f t="shared" si="15"/>
        <v>0</v>
      </c>
      <c r="P45" s="328">
        <f t="shared" si="3"/>
        <v>24710168.199999999</v>
      </c>
    </row>
    <row r="46" spans="1:16" ht="26.25" x14ac:dyDescent="0.25">
      <c r="A46" s="135" t="s">
        <v>129</v>
      </c>
      <c r="B46" s="69" t="s">
        <v>10</v>
      </c>
      <c r="C46" s="75" t="s">
        <v>144</v>
      </c>
      <c r="D46" s="75" t="s">
        <v>38</v>
      </c>
      <c r="E46" s="52"/>
      <c r="F46" s="120"/>
      <c r="G46" s="120"/>
      <c r="H46" s="102">
        <f t="shared" si="15"/>
        <v>27084105.879999999</v>
      </c>
      <c r="I46" s="102">
        <f t="shared" si="15"/>
        <v>325000</v>
      </c>
      <c r="J46" s="328">
        <f t="shared" si="1"/>
        <v>27409105.879999999</v>
      </c>
      <c r="K46" s="102">
        <f t="shared" si="15"/>
        <v>24875205.199999999</v>
      </c>
      <c r="L46" s="102">
        <f t="shared" si="15"/>
        <v>0</v>
      </c>
      <c r="M46" s="328">
        <f t="shared" si="2"/>
        <v>24875205.199999999</v>
      </c>
      <c r="N46" s="102">
        <f t="shared" si="15"/>
        <v>24710168.199999999</v>
      </c>
      <c r="O46" s="102">
        <f t="shared" si="15"/>
        <v>0</v>
      </c>
      <c r="P46" s="328">
        <f t="shared" si="3"/>
        <v>24710168.199999999</v>
      </c>
    </row>
    <row r="47" spans="1:16" ht="39" x14ac:dyDescent="0.25">
      <c r="A47" s="135" t="s">
        <v>130</v>
      </c>
      <c r="B47" s="69" t="s">
        <v>10</v>
      </c>
      <c r="C47" s="75" t="s">
        <v>144</v>
      </c>
      <c r="D47" s="75" t="s">
        <v>95</v>
      </c>
      <c r="E47" s="52"/>
      <c r="F47" s="120"/>
      <c r="G47" s="120"/>
      <c r="H47" s="102">
        <f t="shared" si="15"/>
        <v>27084105.879999999</v>
      </c>
      <c r="I47" s="102">
        <f t="shared" si="15"/>
        <v>325000</v>
      </c>
      <c r="J47" s="328">
        <f t="shared" si="1"/>
        <v>27409105.879999999</v>
      </c>
      <c r="K47" s="102">
        <f t="shared" si="15"/>
        <v>24875205.199999999</v>
      </c>
      <c r="L47" s="102">
        <f t="shared" si="15"/>
        <v>0</v>
      </c>
      <c r="M47" s="328">
        <f t="shared" si="2"/>
        <v>24875205.199999999</v>
      </c>
      <c r="N47" s="102">
        <f t="shared" si="15"/>
        <v>24710168.199999999</v>
      </c>
      <c r="O47" s="102">
        <f t="shared" si="15"/>
        <v>0</v>
      </c>
      <c r="P47" s="328">
        <f t="shared" si="3"/>
        <v>24710168.199999999</v>
      </c>
    </row>
    <row r="48" spans="1:16" ht="18" x14ac:dyDescent="0.25">
      <c r="A48" s="100" t="s">
        <v>68</v>
      </c>
      <c r="B48" s="69" t="s">
        <v>10</v>
      </c>
      <c r="C48" s="75" t="s">
        <v>144</v>
      </c>
      <c r="D48" s="75" t="s">
        <v>95</v>
      </c>
      <c r="E48" s="58">
        <v>927</v>
      </c>
      <c r="F48" s="99" t="s">
        <v>124</v>
      </c>
      <c r="G48" s="99" t="s">
        <v>8</v>
      </c>
      <c r="H48" s="102">
        <f>SUM(H49+H52+H59)</f>
        <v>27084105.879999999</v>
      </c>
      <c r="I48" s="102">
        <f>SUM(I49+I52+I59)</f>
        <v>325000</v>
      </c>
      <c r="J48" s="328">
        <f t="shared" si="1"/>
        <v>27409105.879999999</v>
      </c>
      <c r="K48" s="102">
        <f t="shared" ref="K48:N48" si="16">SUM(K49+K52+K59)</f>
        <v>24875205.199999999</v>
      </c>
      <c r="L48" s="102">
        <f>SUM(L49+L52+L59)</f>
        <v>0</v>
      </c>
      <c r="M48" s="328">
        <f t="shared" si="2"/>
        <v>24875205.199999999</v>
      </c>
      <c r="N48" s="102">
        <f t="shared" si="16"/>
        <v>24710168.199999999</v>
      </c>
      <c r="O48" s="102">
        <f>SUM(O49+O52+O59)</f>
        <v>0</v>
      </c>
      <c r="P48" s="328">
        <f t="shared" si="3"/>
        <v>24710168.199999999</v>
      </c>
    </row>
    <row r="49" spans="1:16" ht="24.75" x14ac:dyDescent="0.25">
      <c r="A49" s="91" t="s">
        <v>69</v>
      </c>
      <c r="B49" s="73" t="s">
        <v>10</v>
      </c>
      <c r="C49" s="74" t="s">
        <v>144</v>
      </c>
      <c r="D49" s="227" t="s">
        <v>95</v>
      </c>
      <c r="E49" s="67">
        <v>927</v>
      </c>
      <c r="F49" s="150">
        <v>80020</v>
      </c>
      <c r="G49" s="147" t="s">
        <v>8</v>
      </c>
      <c r="H49" s="102">
        <f t="shared" ref="H49:O50" si="17">SUM(H50)</f>
        <v>1367293</v>
      </c>
      <c r="I49" s="102">
        <f t="shared" si="17"/>
        <v>0</v>
      </c>
      <c r="J49" s="328">
        <f t="shared" si="1"/>
        <v>1367293</v>
      </c>
      <c r="K49" s="102">
        <f t="shared" si="17"/>
        <v>1367293</v>
      </c>
      <c r="L49" s="102">
        <f t="shared" si="17"/>
        <v>0</v>
      </c>
      <c r="M49" s="328">
        <f t="shared" si="2"/>
        <v>1367293</v>
      </c>
      <c r="N49" s="102">
        <f t="shared" si="17"/>
        <v>1367293</v>
      </c>
      <c r="O49" s="102">
        <f t="shared" si="17"/>
        <v>0</v>
      </c>
      <c r="P49" s="328">
        <f t="shared" si="3"/>
        <v>1367293</v>
      </c>
    </row>
    <row r="50" spans="1:16" ht="34.5" x14ac:dyDescent="0.25">
      <c r="A50" s="54" t="s">
        <v>29</v>
      </c>
      <c r="B50" s="71" t="s">
        <v>10</v>
      </c>
      <c r="C50" s="72" t="s">
        <v>144</v>
      </c>
      <c r="D50" s="72" t="s">
        <v>95</v>
      </c>
      <c r="E50" s="52">
        <v>927</v>
      </c>
      <c r="F50" s="121">
        <v>80020</v>
      </c>
      <c r="G50" s="120" t="s">
        <v>30</v>
      </c>
      <c r="H50" s="242">
        <f t="shared" si="17"/>
        <v>1367293</v>
      </c>
      <c r="I50" s="242">
        <f t="shared" si="17"/>
        <v>0</v>
      </c>
      <c r="J50" s="349">
        <f t="shared" si="1"/>
        <v>1367293</v>
      </c>
      <c r="K50" s="242">
        <f t="shared" si="17"/>
        <v>1367293</v>
      </c>
      <c r="L50" s="242">
        <f t="shared" si="17"/>
        <v>0</v>
      </c>
      <c r="M50" s="349">
        <f t="shared" si="2"/>
        <v>1367293</v>
      </c>
      <c r="N50" s="242">
        <f t="shared" si="17"/>
        <v>1367293</v>
      </c>
      <c r="O50" s="242">
        <f t="shared" si="17"/>
        <v>0</v>
      </c>
      <c r="P50" s="349">
        <f t="shared" si="3"/>
        <v>1367293</v>
      </c>
    </row>
    <row r="51" spans="1:16" x14ac:dyDescent="0.25">
      <c r="A51" s="54" t="s">
        <v>31</v>
      </c>
      <c r="B51" s="71" t="s">
        <v>10</v>
      </c>
      <c r="C51" s="72" t="s">
        <v>144</v>
      </c>
      <c r="D51" s="72" t="s">
        <v>95</v>
      </c>
      <c r="E51" s="52">
        <v>927</v>
      </c>
      <c r="F51" s="121">
        <v>80020</v>
      </c>
      <c r="G51" s="120" t="s">
        <v>32</v>
      </c>
      <c r="H51" s="242">
        <f>SUM(Лист1!G210)</f>
        <v>1367293</v>
      </c>
      <c r="I51" s="242">
        <f>SUM(Лист1!H210)</f>
        <v>0</v>
      </c>
      <c r="J51" s="349">
        <f t="shared" si="1"/>
        <v>1367293</v>
      </c>
      <c r="K51" s="242">
        <f>SUM(Лист1!J210)</f>
        <v>1367293</v>
      </c>
      <c r="L51" s="242">
        <f>SUM(Лист1!K210)</f>
        <v>0</v>
      </c>
      <c r="M51" s="349">
        <f t="shared" si="2"/>
        <v>1367293</v>
      </c>
      <c r="N51" s="242">
        <f>SUM(Лист1!M210)</f>
        <v>1367293</v>
      </c>
      <c r="O51" s="242">
        <f>SUM(Лист1!N210)</f>
        <v>0</v>
      </c>
      <c r="P51" s="349">
        <f t="shared" si="3"/>
        <v>1367293</v>
      </c>
    </row>
    <row r="52" spans="1:16" ht="24.75" x14ac:dyDescent="0.25">
      <c r="A52" s="91" t="s">
        <v>28</v>
      </c>
      <c r="B52" s="73" t="s">
        <v>10</v>
      </c>
      <c r="C52" s="74" t="s">
        <v>144</v>
      </c>
      <c r="D52" s="74" t="s">
        <v>95</v>
      </c>
      <c r="E52" s="67">
        <v>927</v>
      </c>
      <c r="F52" s="150">
        <v>80040</v>
      </c>
      <c r="G52" s="151" t="s">
        <v>8</v>
      </c>
      <c r="H52" s="102">
        <f>SUM(H53+H55+H57)</f>
        <v>25699072.879999999</v>
      </c>
      <c r="I52" s="102">
        <f>SUM(I53+I55+I57)</f>
        <v>325000</v>
      </c>
      <c r="J52" s="328">
        <f t="shared" si="1"/>
        <v>26024072.879999999</v>
      </c>
      <c r="K52" s="102">
        <f t="shared" ref="K52:N52" si="18">SUM(K53+K55+K57)</f>
        <v>23490172.199999999</v>
      </c>
      <c r="L52" s="102">
        <f>SUM(L53+L55+L57)</f>
        <v>0</v>
      </c>
      <c r="M52" s="328">
        <f t="shared" si="2"/>
        <v>23490172.199999999</v>
      </c>
      <c r="N52" s="102">
        <f t="shared" si="18"/>
        <v>23342875.199999999</v>
      </c>
      <c r="O52" s="102">
        <f>SUM(O53+O55+O57)</f>
        <v>0</v>
      </c>
      <c r="P52" s="328">
        <f t="shared" si="3"/>
        <v>23342875.199999999</v>
      </c>
    </row>
    <row r="53" spans="1:16" ht="33" x14ac:dyDescent="0.25">
      <c r="A53" s="63" t="s">
        <v>29</v>
      </c>
      <c r="B53" s="71" t="s">
        <v>10</v>
      </c>
      <c r="C53" s="72" t="s">
        <v>144</v>
      </c>
      <c r="D53" s="72" t="s">
        <v>95</v>
      </c>
      <c r="E53" s="52">
        <v>927</v>
      </c>
      <c r="F53" s="121">
        <v>80040</v>
      </c>
      <c r="G53" s="120" t="s">
        <v>30</v>
      </c>
      <c r="H53" s="242">
        <f>SUM(H54)</f>
        <v>19916266</v>
      </c>
      <c r="I53" s="242">
        <f>SUM(I54)</f>
        <v>0</v>
      </c>
      <c r="J53" s="349">
        <f t="shared" si="1"/>
        <v>19916266</v>
      </c>
      <c r="K53" s="242">
        <f t="shared" ref="K53:N53" si="19">SUM(K54)</f>
        <v>20194406</v>
      </c>
      <c r="L53" s="242">
        <f>SUM(L54)</f>
        <v>0</v>
      </c>
      <c r="M53" s="349">
        <f t="shared" si="2"/>
        <v>20194406</v>
      </c>
      <c r="N53" s="242">
        <f t="shared" si="19"/>
        <v>20194406</v>
      </c>
      <c r="O53" s="242">
        <f>SUM(O54)</f>
        <v>0</v>
      </c>
      <c r="P53" s="349">
        <f t="shared" si="3"/>
        <v>20194406</v>
      </c>
    </row>
    <row r="54" spans="1:16" x14ac:dyDescent="0.25">
      <c r="A54" s="54" t="s">
        <v>31</v>
      </c>
      <c r="B54" s="71" t="s">
        <v>10</v>
      </c>
      <c r="C54" s="72" t="s">
        <v>144</v>
      </c>
      <c r="D54" s="72" t="s">
        <v>95</v>
      </c>
      <c r="E54" s="52">
        <v>927</v>
      </c>
      <c r="F54" s="121">
        <v>80040</v>
      </c>
      <c r="G54" s="120" t="s">
        <v>32</v>
      </c>
      <c r="H54" s="242">
        <f>SUM(Лист1!G213)</f>
        <v>19916266</v>
      </c>
      <c r="I54" s="242">
        <f>SUM(Лист1!H213)</f>
        <v>0</v>
      </c>
      <c r="J54" s="349">
        <f t="shared" si="1"/>
        <v>19916266</v>
      </c>
      <c r="K54" s="242">
        <f>SUM(Лист1!J213)</f>
        <v>20194406</v>
      </c>
      <c r="L54" s="242">
        <f>SUM(Лист1!K213)</f>
        <v>0</v>
      </c>
      <c r="M54" s="349">
        <f t="shared" si="2"/>
        <v>20194406</v>
      </c>
      <c r="N54" s="242">
        <f>SUM(Лист1!M213)</f>
        <v>20194406</v>
      </c>
      <c r="O54" s="242">
        <f>SUM(Лист1!N213)</f>
        <v>0</v>
      </c>
      <c r="P54" s="349">
        <f t="shared" si="3"/>
        <v>20194406</v>
      </c>
    </row>
    <row r="55" spans="1:16" x14ac:dyDescent="0.25">
      <c r="A55" s="63" t="s">
        <v>12</v>
      </c>
      <c r="B55" s="71" t="s">
        <v>10</v>
      </c>
      <c r="C55" s="72" t="s">
        <v>144</v>
      </c>
      <c r="D55" s="72" t="s">
        <v>95</v>
      </c>
      <c r="E55" s="52">
        <v>927</v>
      </c>
      <c r="F55" s="121">
        <v>80040</v>
      </c>
      <c r="G55" s="120" t="s">
        <v>13</v>
      </c>
      <c r="H55" s="242">
        <f>SUM(H56)</f>
        <v>5301806.88</v>
      </c>
      <c r="I55" s="242">
        <f>SUM(I56)</f>
        <v>325000</v>
      </c>
      <c r="J55" s="349">
        <f t="shared" si="1"/>
        <v>5626806.8799999999</v>
      </c>
      <c r="K55" s="242">
        <f t="shared" ref="K55:N55" si="20">SUM(K56)</f>
        <v>2814766.2</v>
      </c>
      <c r="L55" s="242">
        <f>SUM(L56)</f>
        <v>0</v>
      </c>
      <c r="M55" s="349">
        <f t="shared" si="2"/>
        <v>2814766.2</v>
      </c>
      <c r="N55" s="242">
        <f t="shared" si="20"/>
        <v>2667469.2000000002</v>
      </c>
      <c r="O55" s="242">
        <f>SUM(O56)</f>
        <v>0</v>
      </c>
      <c r="P55" s="349">
        <f t="shared" si="3"/>
        <v>2667469.2000000002</v>
      </c>
    </row>
    <row r="56" spans="1:16" x14ac:dyDescent="0.25">
      <c r="A56" s="124" t="s">
        <v>157</v>
      </c>
      <c r="B56" s="71" t="s">
        <v>10</v>
      </c>
      <c r="C56" s="72" t="s">
        <v>144</v>
      </c>
      <c r="D56" s="72" t="s">
        <v>95</v>
      </c>
      <c r="E56" s="52">
        <v>927</v>
      </c>
      <c r="F56" s="121">
        <v>80040</v>
      </c>
      <c r="G56" s="120" t="s">
        <v>15</v>
      </c>
      <c r="H56" s="242">
        <f>SUM(Лист1!G215)</f>
        <v>5301806.88</v>
      </c>
      <c r="I56" s="242">
        <f>SUM(Лист1!H215)</f>
        <v>325000</v>
      </c>
      <c r="J56" s="349">
        <f t="shared" si="1"/>
        <v>5626806.8799999999</v>
      </c>
      <c r="K56" s="242">
        <f>SUM(Лист1!J215)</f>
        <v>2814766.2</v>
      </c>
      <c r="L56" s="242">
        <f>SUM(Лист1!K215)</f>
        <v>0</v>
      </c>
      <c r="M56" s="349">
        <f t="shared" si="2"/>
        <v>2814766.2</v>
      </c>
      <c r="N56" s="242">
        <f>SUM(Лист1!M215)</f>
        <v>2667469.2000000002</v>
      </c>
      <c r="O56" s="242">
        <f>SUM(Лист1!N215)</f>
        <v>0</v>
      </c>
      <c r="P56" s="349">
        <f t="shared" si="3"/>
        <v>2667469.2000000002</v>
      </c>
    </row>
    <row r="57" spans="1:16" x14ac:dyDescent="0.25">
      <c r="A57" s="63" t="s">
        <v>35</v>
      </c>
      <c r="B57" s="71" t="s">
        <v>10</v>
      </c>
      <c r="C57" s="72" t="s">
        <v>144</v>
      </c>
      <c r="D57" s="72" t="s">
        <v>95</v>
      </c>
      <c r="E57" s="52">
        <v>927</v>
      </c>
      <c r="F57" s="121">
        <v>80040</v>
      </c>
      <c r="G57" s="120" t="s">
        <v>36</v>
      </c>
      <c r="H57" s="242">
        <f>SUM(H58)</f>
        <v>481000</v>
      </c>
      <c r="I57" s="242">
        <f>SUM(I58)</f>
        <v>0</v>
      </c>
      <c r="J57" s="349">
        <f t="shared" si="1"/>
        <v>481000</v>
      </c>
      <c r="K57" s="242">
        <f t="shared" ref="K57:N57" si="21">SUM(K58)</f>
        <v>481000</v>
      </c>
      <c r="L57" s="242">
        <f>SUM(L58)</f>
        <v>0</v>
      </c>
      <c r="M57" s="349">
        <f t="shared" si="2"/>
        <v>481000</v>
      </c>
      <c r="N57" s="242">
        <f t="shared" si="21"/>
        <v>481000</v>
      </c>
      <c r="O57" s="242">
        <f>SUM(O58)</f>
        <v>0</v>
      </c>
      <c r="P57" s="349">
        <f t="shared" si="3"/>
        <v>481000</v>
      </c>
    </row>
    <row r="58" spans="1:16" x14ac:dyDescent="0.25">
      <c r="A58" s="54" t="s">
        <v>139</v>
      </c>
      <c r="B58" s="71" t="s">
        <v>10</v>
      </c>
      <c r="C58" s="72" t="s">
        <v>144</v>
      </c>
      <c r="D58" s="72" t="s">
        <v>95</v>
      </c>
      <c r="E58" s="52">
        <v>927</v>
      </c>
      <c r="F58" s="121">
        <v>80040</v>
      </c>
      <c r="G58" s="120" t="s">
        <v>138</v>
      </c>
      <c r="H58" s="242">
        <f>SUM(Лист1!G216)</f>
        <v>481000</v>
      </c>
      <c r="I58" s="242">
        <f>SUM(Лист1!H216)</f>
        <v>0</v>
      </c>
      <c r="J58" s="349">
        <f t="shared" si="1"/>
        <v>481000</v>
      </c>
      <c r="K58" s="242">
        <f>SUM(Лист1!J216)</f>
        <v>481000</v>
      </c>
      <c r="L58" s="242">
        <f>SUM(Лист1!K216)</f>
        <v>0</v>
      </c>
      <c r="M58" s="349">
        <f t="shared" si="2"/>
        <v>481000</v>
      </c>
      <c r="N58" s="242">
        <f>SUM(Лист1!M216)</f>
        <v>481000</v>
      </c>
      <c r="O58" s="242">
        <f>SUM(Лист1!N216)</f>
        <v>0</v>
      </c>
      <c r="P58" s="349">
        <f t="shared" si="3"/>
        <v>481000</v>
      </c>
    </row>
    <row r="59" spans="1:16" ht="64.5" x14ac:dyDescent="0.25">
      <c r="A59" s="231" t="s">
        <v>282</v>
      </c>
      <c r="B59" s="73" t="s">
        <v>10</v>
      </c>
      <c r="C59" s="74" t="s">
        <v>144</v>
      </c>
      <c r="D59" s="74" t="s">
        <v>95</v>
      </c>
      <c r="E59" s="67">
        <v>927</v>
      </c>
      <c r="F59" s="150">
        <v>84400</v>
      </c>
      <c r="G59" s="151" t="s">
        <v>8</v>
      </c>
      <c r="H59" s="102">
        <f>SUM(H60)</f>
        <v>17740</v>
      </c>
      <c r="I59" s="102">
        <f>SUM(I60)</f>
        <v>0</v>
      </c>
      <c r="J59" s="328">
        <f t="shared" si="1"/>
        <v>17740</v>
      </c>
      <c r="K59" s="102">
        <f t="shared" ref="K59:N60" si="22">SUM(K60)</f>
        <v>17740</v>
      </c>
      <c r="L59" s="102">
        <f>SUM(L60)</f>
        <v>0</v>
      </c>
      <c r="M59" s="328">
        <f t="shared" si="2"/>
        <v>17740</v>
      </c>
      <c r="N59" s="102">
        <f t="shared" si="22"/>
        <v>0</v>
      </c>
      <c r="O59" s="102">
        <f>SUM(O60)</f>
        <v>0</v>
      </c>
      <c r="P59" s="328">
        <f t="shared" si="3"/>
        <v>0</v>
      </c>
    </row>
    <row r="60" spans="1:16" ht="33" x14ac:dyDescent="0.25">
      <c r="A60" s="277" t="s">
        <v>29</v>
      </c>
      <c r="B60" s="71" t="s">
        <v>10</v>
      </c>
      <c r="C60" s="72" t="s">
        <v>144</v>
      </c>
      <c r="D60" s="72" t="s">
        <v>95</v>
      </c>
      <c r="E60" s="52">
        <v>927</v>
      </c>
      <c r="F60" s="121">
        <v>84400</v>
      </c>
      <c r="G60" s="120" t="s">
        <v>30</v>
      </c>
      <c r="H60" s="242">
        <f>SUM(H61)</f>
        <v>17740</v>
      </c>
      <c r="I60" s="242">
        <f>SUM(I61)</f>
        <v>0</v>
      </c>
      <c r="J60" s="349">
        <f t="shared" si="1"/>
        <v>17740</v>
      </c>
      <c r="K60" s="242">
        <f t="shared" si="22"/>
        <v>17740</v>
      </c>
      <c r="L60" s="242">
        <f>SUM(L61)</f>
        <v>0</v>
      </c>
      <c r="M60" s="349">
        <f t="shared" si="2"/>
        <v>17740</v>
      </c>
      <c r="N60" s="242">
        <f t="shared" si="22"/>
        <v>0</v>
      </c>
      <c r="O60" s="242">
        <f>SUM(O61)</f>
        <v>0</v>
      </c>
      <c r="P60" s="349">
        <f t="shared" si="3"/>
        <v>0</v>
      </c>
    </row>
    <row r="61" spans="1:16" x14ac:dyDescent="0.25">
      <c r="A61" s="159" t="s">
        <v>31</v>
      </c>
      <c r="B61" s="71" t="s">
        <v>10</v>
      </c>
      <c r="C61" s="72" t="s">
        <v>144</v>
      </c>
      <c r="D61" s="72" t="s">
        <v>95</v>
      </c>
      <c r="E61" s="52">
        <v>927</v>
      </c>
      <c r="F61" s="121">
        <v>84400</v>
      </c>
      <c r="G61" s="120" t="s">
        <v>32</v>
      </c>
      <c r="H61" s="242">
        <f>SUM(Лист1!G220)</f>
        <v>17740</v>
      </c>
      <c r="I61" s="242">
        <f>SUM(Лист1!H220)</f>
        <v>0</v>
      </c>
      <c r="J61" s="349">
        <f t="shared" si="1"/>
        <v>17740</v>
      </c>
      <c r="K61" s="242">
        <f>SUM(Лист1!J220)</f>
        <v>17740</v>
      </c>
      <c r="L61" s="242">
        <f>SUM(Лист1!K220)</f>
        <v>0</v>
      </c>
      <c r="M61" s="349">
        <f t="shared" si="2"/>
        <v>17740</v>
      </c>
      <c r="N61" s="242">
        <f>SUM(Лист1!M220)</f>
        <v>0</v>
      </c>
      <c r="O61" s="242">
        <f>SUM(Лист1!N220)</f>
        <v>0</v>
      </c>
      <c r="P61" s="349">
        <f t="shared" si="3"/>
        <v>0</v>
      </c>
    </row>
    <row r="62" spans="1:16" ht="18" x14ac:dyDescent="0.25">
      <c r="A62" s="96" t="s">
        <v>110</v>
      </c>
      <c r="B62" s="69" t="s">
        <v>10</v>
      </c>
      <c r="C62" s="75" t="s">
        <v>146</v>
      </c>
      <c r="D62" s="75"/>
      <c r="E62" s="58"/>
      <c r="F62" s="99"/>
      <c r="G62" s="99"/>
      <c r="H62" s="102">
        <f>SUM(H63+H207+H214)</f>
        <v>399120311</v>
      </c>
      <c r="I62" s="102">
        <f>SUM(I63+I207+I214)</f>
        <v>416400</v>
      </c>
      <c r="J62" s="328">
        <f t="shared" si="1"/>
        <v>399536711</v>
      </c>
      <c r="K62" s="102">
        <f t="shared" ref="K62:N62" si="23">SUM(K63+K207+K214)</f>
        <v>169181044.05000001</v>
      </c>
      <c r="L62" s="102">
        <f>SUM(L63+L207+L214)</f>
        <v>0</v>
      </c>
      <c r="M62" s="328">
        <f t="shared" si="2"/>
        <v>169181044.05000001</v>
      </c>
      <c r="N62" s="102">
        <f t="shared" si="23"/>
        <v>82113719.719999999</v>
      </c>
      <c r="O62" s="102">
        <f>SUM(O63+O207+O214)</f>
        <v>0</v>
      </c>
      <c r="P62" s="328">
        <f t="shared" si="3"/>
        <v>82113719.719999999</v>
      </c>
    </row>
    <row r="63" spans="1:16" ht="26.25" x14ac:dyDescent="0.25">
      <c r="A63" s="130" t="s">
        <v>340</v>
      </c>
      <c r="B63" s="69" t="s">
        <v>10</v>
      </c>
      <c r="C63" s="75" t="s">
        <v>146</v>
      </c>
      <c r="D63" s="75" t="s">
        <v>38</v>
      </c>
      <c r="E63" s="58"/>
      <c r="F63" s="99"/>
      <c r="G63" s="99"/>
      <c r="H63" s="102">
        <f>SUM(H64+H203)</f>
        <v>314070311</v>
      </c>
      <c r="I63" s="102">
        <f>SUM(I64+I203)</f>
        <v>416400</v>
      </c>
      <c r="J63" s="328">
        <f t="shared" si="1"/>
        <v>314486711</v>
      </c>
      <c r="K63" s="102">
        <f>SUM(K64+K203)</f>
        <v>79773299.580000013</v>
      </c>
      <c r="L63" s="102">
        <f>SUM(L64+L203)</f>
        <v>0</v>
      </c>
      <c r="M63" s="328">
        <f t="shared" si="2"/>
        <v>79773299.580000013</v>
      </c>
      <c r="N63" s="102">
        <f>SUM(N64+N203)</f>
        <v>82113719.719999999</v>
      </c>
      <c r="O63" s="102">
        <f>SUM(O64+O203)</f>
        <v>0</v>
      </c>
      <c r="P63" s="328">
        <f t="shared" si="3"/>
        <v>82113719.719999999</v>
      </c>
    </row>
    <row r="64" spans="1:16" ht="39" x14ac:dyDescent="0.25">
      <c r="A64" s="64" t="s">
        <v>293</v>
      </c>
      <c r="B64" s="69" t="s">
        <v>10</v>
      </c>
      <c r="C64" s="75" t="s">
        <v>146</v>
      </c>
      <c r="D64" s="75" t="s">
        <v>84</v>
      </c>
      <c r="E64" s="58"/>
      <c r="F64" s="99"/>
      <c r="G64" s="99"/>
      <c r="H64" s="102">
        <f>SUM(H71+H78+H84+H104+H89+H195+H96+H186+H68+H107+H122+H65+H125+H131+H144+H150+H165+H174+H114+H119+H128+H168+H180+H171+H147+H155+H162+H81+H183+H177+H158+H99+H200)</f>
        <v>301590443.5</v>
      </c>
      <c r="I64" s="102">
        <f t="shared" ref="I64:N64" si="24">SUM(I71+I78+I84+I104+I89+I195+I96+I186+I68+I107+I122+I65+I125+I131+I144+I150+I165+I174+I114+I119+I128+I168+I180+I171+I147+I155+I162+I81+I183+I177+I158+I99+I200)</f>
        <v>216400</v>
      </c>
      <c r="J64" s="102">
        <f t="shared" si="24"/>
        <v>301806843.5</v>
      </c>
      <c r="K64" s="102">
        <f t="shared" si="24"/>
        <v>68695266.580000013</v>
      </c>
      <c r="L64" s="102">
        <f t="shared" si="24"/>
        <v>0</v>
      </c>
      <c r="M64" s="102">
        <f t="shared" si="24"/>
        <v>68695266.580000013</v>
      </c>
      <c r="N64" s="102">
        <f t="shared" si="24"/>
        <v>71033974.719999999</v>
      </c>
      <c r="O64" s="102">
        <f>SUM(O71+O78+O84+O104+O89+O195+O96+O186+O107+O122+O65+O125+O131+O144+O150+O165+O174+O114+O119+O128+O168+O180+O171+O147+O155+O162)</f>
        <v>0</v>
      </c>
      <c r="P64" s="328">
        <f t="shared" si="3"/>
        <v>71033974.719999999</v>
      </c>
    </row>
    <row r="65" spans="1:16" ht="39" x14ac:dyDescent="0.25">
      <c r="A65" s="231" t="s">
        <v>371</v>
      </c>
      <c r="B65" s="73" t="s">
        <v>10</v>
      </c>
      <c r="C65" s="74" t="s">
        <v>146</v>
      </c>
      <c r="D65" s="74" t="s">
        <v>84</v>
      </c>
      <c r="E65" s="67">
        <v>927</v>
      </c>
      <c r="F65" s="150">
        <v>51200</v>
      </c>
      <c r="G65" s="149" t="s">
        <v>8</v>
      </c>
      <c r="H65" s="102">
        <f t="shared" ref="H65:O69" si="25">SUM(H66)</f>
        <v>13280</v>
      </c>
      <c r="I65" s="102">
        <f t="shared" si="25"/>
        <v>0</v>
      </c>
      <c r="J65" s="328">
        <f t="shared" si="1"/>
        <v>13280</v>
      </c>
      <c r="K65" s="102">
        <f t="shared" si="25"/>
        <v>13280</v>
      </c>
      <c r="L65" s="102">
        <f t="shared" si="25"/>
        <v>0</v>
      </c>
      <c r="M65" s="328">
        <f t="shared" si="2"/>
        <v>13280</v>
      </c>
      <c r="N65" s="102">
        <f t="shared" si="25"/>
        <v>116006</v>
      </c>
      <c r="O65" s="102">
        <f t="shared" si="25"/>
        <v>0</v>
      </c>
      <c r="P65" s="328">
        <f t="shared" si="3"/>
        <v>116006</v>
      </c>
    </row>
    <row r="66" spans="1:16" x14ac:dyDescent="0.25">
      <c r="A66" s="132" t="s">
        <v>12</v>
      </c>
      <c r="B66" s="71" t="s">
        <v>10</v>
      </c>
      <c r="C66" s="72" t="s">
        <v>146</v>
      </c>
      <c r="D66" s="72" t="s">
        <v>84</v>
      </c>
      <c r="E66" s="52">
        <v>927</v>
      </c>
      <c r="F66" s="121">
        <v>51200</v>
      </c>
      <c r="G66" s="122" t="s">
        <v>13</v>
      </c>
      <c r="H66" s="242">
        <f t="shared" si="25"/>
        <v>13280</v>
      </c>
      <c r="I66" s="242">
        <f t="shared" si="25"/>
        <v>0</v>
      </c>
      <c r="J66" s="349">
        <f t="shared" si="1"/>
        <v>13280</v>
      </c>
      <c r="K66" s="242">
        <f t="shared" si="25"/>
        <v>13280</v>
      </c>
      <c r="L66" s="242">
        <f t="shared" si="25"/>
        <v>0</v>
      </c>
      <c r="M66" s="349">
        <f t="shared" si="2"/>
        <v>13280</v>
      </c>
      <c r="N66" s="242">
        <f t="shared" si="25"/>
        <v>116006</v>
      </c>
      <c r="O66" s="242">
        <f t="shared" si="25"/>
        <v>0</v>
      </c>
      <c r="P66" s="349">
        <f t="shared" si="3"/>
        <v>116006</v>
      </c>
    </row>
    <row r="67" spans="1:16" ht="22.5" x14ac:dyDescent="0.25">
      <c r="A67" s="232" t="s">
        <v>152</v>
      </c>
      <c r="B67" s="71" t="s">
        <v>10</v>
      </c>
      <c r="C67" s="72" t="s">
        <v>146</v>
      </c>
      <c r="D67" s="72" t="s">
        <v>84</v>
      </c>
      <c r="E67" s="52">
        <v>927</v>
      </c>
      <c r="F67" s="121">
        <v>51200</v>
      </c>
      <c r="G67" s="122" t="s">
        <v>15</v>
      </c>
      <c r="H67" s="242">
        <f>SUM(Лист1!G224)</f>
        <v>13280</v>
      </c>
      <c r="I67" s="242">
        <f>SUM(Лист1!H224)</f>
        <v>0</v>
      </c>
      <c r="J67" s="349">
        <f t="shared" si="1"/>
        <v>13280</v>
      </c>
      <c r="K67" s="242">
        <f>SUM(Лист1!J224)</f>
        <v>13280</v>
      </c>
      <c r="L67" s="242">
        <f>SUM(Лист1!K224)</f>
        <v>0</v>
      </c>
      <c r="M67" s="349">
        <f t="shared" si="2"/>
        <v>13280</v>
      </c>
      <c r="N67" s="242">
        <f>SUM(Лист1!M224)</f>
        <v>116006</v>
      </c>
      <c r="O67" s="242">
        <f>SUM(Лист1!N224)</f>
        <v>0</v>
      </c>
      <c r="P67" s="349">
        <f t="shared" si="3"/>
        <v>116006</v>
      </c>
    </row>
    <row r="68" spans="1:16" x14ac:dyDescent="0.25">
      <c r="A68" s="231" t="s">
        <v>454</v>
      </c>
      <c r="B68" s="73" t="s">
        <v>10</v>
      </c>
      <c r="C68" s="74" t="s">
        <v>146</v>
      </c>
      <c r="D68" s="74" t="s">
        <v>84</v>
      </c>
      <c r="E68" s="67">
        <v>927</v>
      </c>
      <c r="F68" s="150">
        <v>80060</v>
      </c>
      <c r="G68" s="149" t="s">
        <v>8</v>
      </c>
      <c r="H68" s="102">
        <f t="shared" si="25"/>
        <v>0</v>
      </c>
      <c r="I68" s="102">
        <f t="shared" si="25"/>
        <v>66400</v>
      </c>
      <c r="J68" s="328">
        <f t="shared" ref="J68:J70" si="26">SUM(H68+I68)</f>
        <v>66400</v>
      </c>
      <c r="K68" s="242"/>
      <c r="L68" s="242"/>
      <c r="M68" s="349"/>
      <c r="N68" s="242"/>
      <c r="O68" s="242"/>
      <c r="P68" s="349"/>
    </row>
    <row r="69" spans="1:16" x14ac:dyDescent="0.25">
      <c r="A69" s="277" t="s">
        <v>12</v>
      </c>
      <c r="B69" s="71" t="s">
        <v>10</v>
      </c>
      <c r="C69" s="72" t="s">
        <v>146</v>
      </c>
      <c r="D69" s="72" t="s">
        <v>84</v>
      </c>
      <c r="E69" s="52">
        <v>927</v>
      </c>
      <c r="F69" s="121">
        <v>80060</v>
      </c>
      <c r="G69" s="122" t="s">
        <v>13</v>
      </c>
      <c r="H69" s="242">
        <f t="shared" si="25"/>
        <v>0</v>
      </c>
      <c r="I69" s="242">
        <f t="shared" si="25"/>
        <v>66400</v>
      </c>
      <c r="J69" s="349">
        <f t="shared" si="26"/>
        <v>66400</v>
      </c>
      <c r="K69" s="242"/>
      <c r="L69" s="242"/>
      <c r="M69" s="349"/>
      <c r="N69" s="242"/>
      <c r="O69" s="242"/>
      <c r="P69" s="349"/>
    </row>
    <row r="70" spans="1:16" ht="26.45" customHeight="1" x14ac:dyDescent="0.25">
      <c r="A70" s="159" t="s">
        <v>152</v>
      </c>
      <c r="B70" s="71" t="s">
        <v>10</v>
      </c>
      <c r="C70" s="72" t="s">
        <v>146</v>
      </c>
      <c r="D70" s="72" t="s">
        <v>84</v>
      </c>
      <c r="E70" s="52">
        <v>927</v>
      </c>
      <c r="F70" s="121">
        <v>80060</v>
      </c>
      <c r="G70" s="122" t="s">
        <v>15</v>
      </c>
      <c r="H70" s="242">
        <f>SUM(Лист1!G227)</f>
        <v>0</v>
      </c>
      <c r="I70" s="242">
        <f>SUM(Лист1!H227)</f>
        <v>66400</v>
      </c>
      <c r="J70" s="349">
        <f t="shared" si="26"/>
        <v>66400</v>
      </c>
      <c r="K70" s="242"/>
      <c r="L70" s="242"/>
      <c r="M70" s="349"/>
      <c r="N70" s="242"/>
      <c r="O70" s="242"/>
      <c r="P70" s="349"/>
    </row>
    <row r="71" spans="1:16" x14ac:dyDescent="0.25">
      <c r="A71" s="135" t="s">
        <v>222</v>
      </c>
      <c r="B71" s="73" t="s">
        <v>10</v>
      </c>
      <c r="C71" s="74" t="s">
        <v>146</v>
      </c>
      <c r="D71" s="74" t="s">
        <v>84</v>
      </c>
      <c r="E71" s="67">
        <v>927</v>
      </c>
      <c r="F71" s="150">
        <v>80700</v>
      </c>
      <c r="G71" s="151" t="s">
        <v>8</v>
      </c>
      <c r="H71" s="102">
        <f>SUM(H72+H74+H76)</f>
        <v>3357367</v>
      </c>
      <c r="I71" s="102">
        <f>SUM(I72+I74+I76)</f>
        <v>0</v>
      </c>
      <c r="J71" s="328">
        <f t="shared" si="1"/>
        <v>3357367</v>
      </c>
      <c r="K71" s="102">
        <f t="shared" ref="K71:N71" si="27">SUM(K72+K74+K76)</f>
        <v>3316943</v>
      </c>
      <c r="L71" s="102">
        <f>SUM(L72+L74+L76)</f>
        <v>0</v>
      </c>
      <c r="M71" s="328">
        <f t="shared" si="2"/>
        <v>3316943</v>
      </c>
      <c r="N71" s="102">
        <f t="shared" si="27"/>
        <v>3311443</v>
      </c>
      <c r="O71" s="102">
        <f>SUM(O72+O74+O76)</f>
        <v>0</v>
      </c>
      <c r="P71" s="328">
        <f t="shared" si="3"/>
        <v>3311443</v>
      </c>
    </row>
    <row r="72" spans="1:16" ht="37.15" customHeight="1" x14ac:dyDescent="0.25">
      <c r="A72" s="63" t="s">
        <v>29</v>
      </c>
      <c r="B72" s="71" t="s">
        <v>10</v>
      </c>
      <c r="C72" s="72" t="s">
        <v>146</v>
      </c>
      <c r="D72" s="72" t="s">
        <v>84</v>
      </c>
      <c r="E72" s="52">
        <v>927</v>
      </c>
      <c r="F72" s="121">
        <v>80700</v>
      </c>
      <c r="G72" s="120" t="s">
        <v>30</v>
      </c>
      <c r="H72" s="242">
        <f>SUM(H73)</f>
        <v>2564940</v>
      </c>
      <c r="I72" s="242">
        <f>SUM(I73)</f>
        <v>0</v>
      </c>
      <c r="J72" s="349">
        <f t="shared" si="1"/>
        <v>2564940</v>
      </c>
      <c r="K72" s="242">
        <f t="shared" ref="K72:N72" si="28">SUM(K73)</f>
        <v>2564940</v>
      </c>
      <c r="L72" s="242">
        <f>SUM(L73)</f>
        <v>0</v>
      </c>
      <c r="M72" s="349">
        <f t="shared" si="2"/>
        <v>2564940</v>
      </c>
      <c r="N72" s="242">
        <f t="shared" si="28"/>
        <v>2564940</v>
      </c>
      <c r="O72" s="242">
        <f>SUM(O73)</f>
        <v>0</v>
      </c>
      <c r="P72" s="349">
        <f t="shared" si="3"/>
        <v>2564940</v>
      </c>
    </row>
    <row r="73" spans="1:16" x14ac:dyDescent="0.25">
      <c r="A73" s="54" t="s">
        <v>33</v>
      </c>
      <c r="B73" s="71" t="s">
        <v>10</v>
      </c>
      <c r="C73" s="72" t="s">
        <v>146</v>
      </c>
      <c r="D73" s="72" t="s">
        <v>84</v>
      </c>
      <c r="E73" s="52">
        <v>927</v>
      </c>
      <c r="F73" s="121">
        <v>80700</v>
      </c>
      <c r="G73" s="120" t="s">
        <v>34</v>
      </c>
      <c r="H73" s="242">
        <f>SUM(Лист1!G273)</f>
        <v>2564940</v>
      </c>
      <c r="I73" s="242">
        <f>SUM(Лист1!H273)</f>
        <v>0</v>
      </c>
      <c r="J73" s="349">
        <f t="shared" si="1"/>
        <v>2564940</v>
      </c>
      <c r="K73" s="242">
        <f>SUM(Лист1!J273)</f>
        <v>2564940</v>
      </c>
      <c r="L73" s="242">
        <f>SUM(Лист1!K273)</f>
        <v>0</v>
      </c>
      <c r="M73" s="349">
        <f t="shared" si="2"/>
        <v>2564940</v>
      </c>
      <c r="N73" s="242">
        <f>SUM(Лист1!M273)</f>
        <v>2564940</v>
      </c>
      <c r="O73" s="242">
        <f>SUM(Лист1!N273)</f>
        <v>0</v>
      </c>
      <c r="P73" s="349">
        <f t="shared" si="3"/>
        <v>2564940</v>
      </c>
    </row>
    <row r="74" spans="1:16" x14ac:dyDescent="0.25">
      <c r="A74" s="63" t="s">
        <v>12</v>
      </c>
      <c r="B74" s="71" t="s">
        <v>10</v>
      </c>
      <c r="C74" s="72" t="s">
        <v>146</v>
      </c>
      <c r="D74" s="72" t="s">
        <v>84</v>
      </c>
      <c r="E74" s="52">
        <v>927</v>
      </c>
      <c r="F74" s="121">
        <v>80700</v>
      </c>
      <c r="G74" s="120" t="s">
        <v>13</v>
      </c>
      <c r="H74" s="242">
        <f>SUM(H75)</f>
        <v>789627</v>
      </c>
      <c r="I74" s="242">
        <f>SUM(I75)</f>
        <v>0</v>
      </c>
      <c r="J74" s="349">
        <f t="shared" si="1"/>
        <v>789627</v>
      </c>
      <c r="K74" s="242">
        <f t="shared" ref="K74:N74" si="29">SUM(K75)</f>
        <v>749203</v>
      </c>
      <c r="L74" s="242">
        <f>SUM(L75)</f>
        <v>0</v>
      </c>
      <c r="M74" s="349">
        <f t="shared" si="2"/>
        <v>749203</v>
      </c>
      <c r="N74" s="242">
        <f t="shared" si="29"/>
        <v>743703</v>
      </c>
      <c r="O74" s="242">
        <f>SUM(O75)</f>
        <v>0</v>
      </c>
      <c r="P74" s="349">
        <f t="shared" si="3"/>
        <v>743703</v>
      </c>
    </row>
    <row r="75" spans="1:16" x14ac:dyDescent="0.25">
      <c r="A75" s="124" t="s">
        <v>157</v>
      </c>
      <c r="B75" s="71" t="s">
        <v>10</v>
      </c>
      <c r="C75" s="72" t="s">
        <v>146</v>
      </c>
      <c r="D75" s="72" t="s">
        <v>84</v>
      </c>
      <c r="E75" s="52">
        <v>927</v>
      </c>
      <c r="F75" s="121">
        <v>80700</v>
      </c>
      <c r="G75" s="120" t="s">
        <v>15</v>
      </c>
      <c r="H75" s="242">
        <f>SUM(Лист1!G275)</f>
        <v>789627</v>
      </c>
      <c r="I75" s="242">
        <f>SUM(Лист1!H275)</f>
        <v>0</v>
      </c>
      <c r="J75" s="349">
        <f t="shared" si="1"/>
        <v>789627</v>
      </c>
      <c r="K75" s="242">
        <f>SUM(Лист1!J275)</f>
        <v>749203</v>
      </c>
      <c r="L75" s="242">
        <f>SUM(Лист1!K275)</f>
        <v>0</v>
      </c>
      <c r="M75" s="349">
        <f t="shared" si="2"/>
        <v>749203</v>
      </c>
      <c r="N75" s="242">
        <f>SUM(Лист1!M275)</f>
        <v>743703</v>
      </c>
      <c r="O75" s="242">
        <f>SUM(Лист1!N275)</f>
        <v>0</v>
      </c>
      <c r="P75" s="349">
        <f t="shared" si="3"/>
        <v>743703</v>
      </c>
    </row>
    <row r="76" spans="1:16" x14ac:dyDescent="0.25">
      <c r="A76" s="63" t="s">
        <v>35</v>
      </c>
      <c r="B76" s="71" t="s">
        <v>10</v>
      </c>
      <c r="C76" s="72" t="s">
        <v>146</v>
      </c>
      <c r="D76" s="72" t="s">
        <v>84</v>
      </c>
      <c r="E76" s="52">
        <v>927</v>
      </c>
      <c r="F76" s="121">
        <v>80700</v>
      </c>
      <c r="G76" s="120" t="s">
        <v>36</v>
      </c>
      <c r="H76" s="242">
        <f>SUM(H77)</f>
        <v>2800</v>
      </c>
      <c r="I76" s="242">
        <f>SUM(I77)</f>
        <v>0</v>
      </c>
      <c r="J76" s="349">
        <f t="shared" si="1"/>
        <v>2800</v>
      </c>
      <c r="K76" s="242">
        <f t="shared" ref="K76:N76" si="30">SUM(K77)</f>
        <v>2800</v>
      </c>
      <c r="L76" s="242">
        <f>SUM(L77)</f>
        <v>0</v>
      </c>
      <c r="M76" s="349">
        <f t="shared" si="2"/>
        <v>2800</v>
      </c>
      <c r="N76" s="242">
        <f t="shared" si="30"/>
        <v>2800</v>
      </c>
      <c r="O76" s="242">
        <f>SUM(O77)</f>
        <v>0</v>
      </c>
      <c r="P76" s="349">
        <f t="shared" si="3"/>
        <v>2800</v>
      </c>
    </row>
    <row r="77" spans="1:16" x14ac:dyDescent="0.25">
      <c r="A77" s="124" t="s">
        <v>139</v>
      </c>
      <c r="B77" s="71" t="s">
        <v>10</v>
      </c>
      <c r="C77" s="72" t="s">
        <v>146</v>
      </c>
      <c r="D77" s="72" t="s">
        <v>84</v>
      </c>
      <c r="E77" s="52">
        <v>927</v>
      </c>
      <c r="F77" s="121">
        <v>80700</v>
      </c>
      <c r="G77" s="120" t="s">
        <v>138</v>
      </c>
      <c r="H77" s="242">
        <f>SUM(Лист1!G277)</f>
        <v>2800</v>
      </c>
      <c r="I77" s="242">
        <f>SUM(Лист1!H277)</f>
        <v>0</v>
      </c>
      <c r="J77" s="349">
        <f t="shared" si="1"/>
        <v>2800</v>
      </c>
      <c r="K77" s="242">
        <f>SUM(Лист1!J277)</f>
        <v>2800</v>
      </c>
      <c r="L77" s="242">
        <f>SUM(Лист1!K277)</f>
        <v>0</v>
      </c>
      <c r="M77" s="349">
        <f t="shared" si="2"/>
        <v>2800</v>
      </c>
      <c r="N77" s="242">
        <f>SUM(Лист1!M277)</f>
        <v>2800</v>
      </c>
      <c r="O77" s="242">
        <f>SUM(Лист1!N277)</f>
        <v>0</v>
      </c>
      <c r="P77" s="349">
        <f t="shared" si="3"/>
        <v>2800</v>
      </c>
    </row>
    <row r="78" spans="1:16" ht="84.75" x14ac:dyDescent="0.25">
      <c r="A78" s="321" t="s">
        <v>375</v>
      </c>
      <c r="B78" s="73" t="s">
        <v>10</v>
      </c>
      <c r="C78" s="74" t="s">
        <v>146</v>
      </c>
      <c r="D78" s="74" t="s">
        <v>84</v>
      </c>
      <c r="E78" s="68">
        <v>927</v>
      </c>
      <c r="F78" s="148">
        <v>12510</v>
      </c>
      <c r="G78" s="149" t="s">
        <v>8</v>
      </c>
      <c r="H78" s="102">
        <f t="shared" ref="H78:O82" si="31">SUM(H79)</f>
        <v>130392.4</v>
      </c>
      <c r="I78" s="102">
        <f t="shared" si="31"/>
        <v>0</v>
      </c>
      <c r="J78" s="328">
        <f t="shared" si="1"/>
        <v>130392.4</v>
      </c>
      <c r="K78" s="102">
        <f t="shared" si="31"/>
        <v>117299.85</v>
      </c>
      <c r="L78" s="102">
        <f t="shared" si="31"/>
        <v>0</v>
      </c>
      <c r="M78" s="328">
        <f t="shared" si="2"/>
        <v>117299.85</v>
      </c>
      <c r="N78" s="102">
        <f t="shared" si="31"/>
        <v>104207.3</v>
      </c>
      <c r="O78" s="102">
        <f t="shared" si="31"/>
        <v>0</v>
      </c>
      <c r="P78" s="328">
        <f t="shared" si="3"/>
        <v>104207.3</v>
      </c>
    </row>
    <row r="79" spans="1:16" x14ac:dyDescent="0.25">
      <c r="A79" s="54" t="s">
        <v>12</v>
      </c>
      <c r="B79" s="71" t="s">
        <v>10</v>
      </c>
      <c r="C79" s="72" t="s">
        <v>146</v>
      </c>
      <c r="D79" s="72" t="s">
        <v>84</v>
      </c>
      <c r="E79" s="56">
        <v>927</v>
      </c>
      <c r="F79" s="121">
        <v>12510</v>
      </c>
      <c r="G79" s="122" t="s">
        <v>13</v>
      </c>
      <c r="H79" s="242">
        <f t="shared" si="31"/>
        <v>130392.4</v>
      </c>
      <c r="I79" s="242">
        <f t="shared" si="31"/>
        <v>0</v>
      </c>
      <c r="J79" s="349">
        <f t="shared" si="1"/>
        <v>130392.4</v>
      </c>
      <c r="K79" s="242">
        <f t="shared" si="31"/>
        <v>117299.85</v>
      </c>
      <c r="L79" s="242">
        <f t="shared" si="31"/>
        <v>0</v>
      </c>
      <c r="M79" s="349">
        <f t="shared" si="2"/>
        <v>117299.85</v>
      </c>
      <c r="N79" s="242">
        <f t="shared" si="31"/>
        <v>104207.3</v>
      </c>
      <c r="O79" s="242">
        <f t="shared" si="31"/>
        <v>0</v>
      </c>
      <c r="P79" s="349">
        <f t="shared" si="3"/>
        <v>104207.3</v>
      </c>
    </row>
    <row r="80" spans="1:16" x14ac:dyDescent="0.25">
      <c r="A80" s="124" t="s">
        <v>157</v>
      </c>
      <c r="B80" s="71" t="s">
        <v>10</v>
      </c>
      <c r="C80" s="72" t="s">
        <v>146</v>
      </c>
      <c r="D80" s="72" t="s">
        <v>84</v>
      </c>
      <c r="E80" s="56">
        <v>927</v>
      </c>
      <c r="F80" s="121">
        <v>12510</v>
      </c>
      <c r="G80" s="122" t="s">
        <v>15</v>
      </c>
      <c r="H80" s="242">
        <f>SUM(Лист1!G285)</f>
        <v>130392.4</v>
      </c>
      <c r="I80" s="242">
        <f>SUM(Лист1!H285)</f>
        <v>0</v>
      </c>
      <c r="J80" s="349">
        <f t="shared" si="1"/>
        <v>130392.4</v>
      </c>
      <c r="K80" s="242">
        <f>SUM(Лист1!J285)</f>
        <v>117299.85</v>
      </c>
      <c r="L80" s="242">
        <f>SUM(Лист1!K285)</f>
        <v>0</v>
      </c>
      <c r="M80" s="349">
        <f t="shared" si="2"/>
        <v>117299.85</v>
      </c>
      <c r="N80" s="242">
        <f>SUM(Лист1!M285)</f>
        <v>104207.3</v>
      </c>
      <c r="O80" s="242">
        <f>SUM(Лист1!N285)</f>
        <v>0</v>
      </c>
      <c r="P80" s="349">
        <f t="shared" si="3"/>
        <v>104207.3</v>
      </c>
    </row>
    <row r="81" spans="1:16" ht="39" x14ac:dyDescent="0.25">
      <c r="A81" s="231" t="s">
        <v>403</v>
      </c>
      <c r="B81" s="73" t="s">
        <v>10</v>
      </c>
      <c r="C81" s="74" t="s">
        <v>146</v>
      </c>
      <c r="D81" s="74" t="s">
        <v>84</v>
      </c>
      <c r="E81" s="68">
        <v>927</v>
      </c>
      <c r="F81" s="150">
        <v>81200</v>
      </c>
      <c r="G81" s="297" t="s">
        <v>8</v>
      </c>
      <c r="H81" s="102">
        <f t="shared" si="31"/>
        <v>1433871</v>
      </c>
      <c r="I81" s="102">
        <f t="shared" si="31"/>
        <v>0</v>
      </c>
      <c r="J81" s="352">
        <f t="shared" si="1"/>
        <v>1433871</v>
      </c>
      <c r="K81" s="242"/>
      <c r="L81" s="242"/>
      <c r="M81" s="349"/>
      <c r="N81" s="242"/>
      <c r="O81" s="242"/>
      <c r="P81" s="349"/>
    </row>
    <row r="82" spans="1:16" x14ac:dyDescent="0.25">
      <c r="A82" s="159" t="s">
        <v>12</v>
      </c>
      <c r="B82" s="71" t="s">
        <v>10</v>
      </c>
      <c r="C82" s="72" t="s">
        <v>146</v>
      </c>
      <c r="D82" s="72" t="s">
        <v>84</v>
      </c>
      <c r="E82" s="56">
        <v>927</v>
      </c>
      <c r="F82" s="121">
        <v>81200</v>
      </c>
      <c r="G82" s="174" t="s">
        <v>13</v>
      </c>
      <c r="H82" s="242">
        <f t="shared" si="31"/>
        <v>1433871</v>
      </c>
      <c r="I82" s="242">
        <f t="shared" si="31"/>
        <v>0</v>
      </c>
      <c r="J82" s="349">
        <f t="shared" si="1"/>
        <v>1433871</v>
      </c>
      <c r="K82" s="242"/>
      <c r="L82" s="242"/>
      <c r="M82" s="349"/>
      <c r="N82" s="242"/>
      <c r="O82" s="242"/>
      <c r="P82" s="349"/>
    </row>
    <row r="83" spans="1:16" ht="22.5" x14ac:dyDescent="0.25">
      <c r="A83" s="284" t="s">
        <v>152</v>
      </c>
      <c r="B83" s="71" t="s">
        <v>10</v>
      </c>
      <c r="C83" s="72" t="s">
        <v>146</v>
      </c>
      <c r="D83" s="72" t="s">
        <v>84</v>
      </c>
      <c r="E83" s="56">
        <v>927</v>
      </c>
      <c r="F83" s="121">
        <v>81200</v>
      </c>
      <c r="G83" s="174" t="s">
        <v>15</v>
      </c>
      <c r="H83" s="242">
        <f>SUM(Лист1!G280)</f>
        <v>1433871</v>
      </c>
      <c r="I83" s="242">
        <f>SUM(Лист1!H280)</f>
        <v>0</v>
      </c>
      <c r="J83" s="349">
        <f t="shared" si="1"/>
        <v>1433871</v>
      </c>
      <c r="K83" s="242"/>
      <c r="L83" s="242"/>
      <c r="M83" s="349"/>
      <c r="N83" s="242"/>
      <c r="O83" s="242"/>
      <c r="P83" s="349"/>
    </row>
    <row r="84" spans="1:16" x14ac:dyDescent="0.25">
      <c r="A84" s="134" t="s">
        <v>236</v>
      </c>
      <c r="B84" s="73" t="s">
        <v>10</v>
      </c>
      <c r="C84" s="74" t="s">
        <v>146</v>
      </c>
      <c r="D84" s="74" t="s">
        <v>84</v>
      </c>
      <c r="E84" s="68">
        <v>927</v>
      </c>
      <c r="F84" s="148">
        <v>82300</v>
      </c>
      <c r="G84" s="149" t="s">
        <v>8</v>
      </c>
      <c r="H84" s="102">
        <f>SUM(H87+H85)</f>
        <v>150000</v>
      </c>
      <c r="I84" s="102">
        <f>SUM(I87+I85)</f>
        <v>0</v>
      </c>
      <c r="J84" s="328">
        <f t="shared" si="1"/>
        <v>150000</v>
      </c>
      <c r="K84" s="102">
        <f t="shared" ref="K84:N84" si="32">SUM(K87+K85)</f>
        <v>150000</v>
      </c>
      <c r="L84" s="102">
        <f>SUM(L87+L85)</f>
        <v>0</v>
      </c>
      <c r="M84" s="328">
        <f t="shared" si="2"/>
        <v>150000</v>
      </c>
      <c r="N84" s="102">
        <f t="shared" si="32"/>
        <v>50000</v>
      </c>
      <c r="O84" s="102">
        <f>SUM(O87+O85)</f>
        <v>0</v>
      </c>
      <c r="P84" s="328">
        <f t="shared" si="3"/>
        <v>50000</v>
      </c>
    </row>
    <row r="85" spans="1:16" ht="41.45" customHeight="1" x14ac:dyDescent="0.25">
      <c r="A85" s="124" t="s">
        <v>29</v>
      </c>
      <c r="B85" s="71" t="s">
        <v>10</v>
      </c>
      <c r="C85" s="72" t="s">
        <v>146</v>
      </c>
      <c r="D85" s="72" t="s">
        <v>84</v>
      </c>
      <c r="E85" s="56">
        <v>927</v>
      </c>
      <c r="F85" s="121">
        <v>82300</v>
      </c>
      <c r="G85" s="122" t="s">
        <v>30</v>
      </c>
      <c r="H85" s="242">
        <f>SUM(H86)</f>
        <v>60000</v>
      </c>
      <c r="I85" s="242">
        <f>SUM(I86)</f>
        <v>0</v>
      </c>
      <c r="J85" s="349">
        <f t="shared" si="1"/>
        <v>60000</v>
      </c>
      <c r="K85" s="242">
        <f t="shared" ref="K85:N87" si="33">SUM(K86)</f>
        <v>60000</v>
      </c>
      <c r="L85" s="242">
        <f>SUM(L86)</f>
        <v>0</v>
      </c>
      <c r="M85" s="349">
        <f t="shared" si="2"/>
        <v>60000</v>
      </c>
      <c r="N85" s="242">
        <f t="shared" si="33"/>
        <v>20000</v>
      </c>
      <c r="O85" s="242">
        <f>SUM(O86)</f>
        <v>0</v>
      </c>
      <c r="P85" s="349">
        <f t="shared" si="3"/>
        <v>20000</v>
      </c>
    </row>
    <row r="86" spans="1:16" x14ac:dyDescent="0.25">
      <c r="A86" s="124" t="s">
        <v>31</v>
      </c>
      <c r="B86" s="71" t="s">
        <v>10</v>
      </c>
      <c r="C86" s="72" t="s">
        <v>146</v>
      </c>
      <c r="D86" s="72" t="s">
        <v>84</v>
      </c>
      <c r="E86" s="56">
        <v>927</v>
      </c>
      <c r="F86" s="121">
        <v>82300</v>
      </c>
      <c r="G86" s="122" t="s">
        <v>32</v>
      </c>
      <c r="H86" s="242">
        <f>SUM(Лист1!G428)</f>
        <v>60000</v>
      </c>
      <c r="I86" s="242">
        <f>SUM(Лист1!H428)</f>
        <v>0</v>
      </c>
      <c r="J86" s="349">
        <f t="shared" si="1"/>
        <v>60000</v>
      </c>
      <c r="K86" s="242">
        <f>SUM(Лист1!J428)</f>
        <v>60000</v>
      </c>
      <c r="L86" s="242">
        <f>SUM(Лист1!K428)</f>
        <v>0</v>
      </c>
      <c r="M86" s="349">
        <f t="shared" si="2"/>
        <v>60000</v>
      </c>
      <c r="N86" s="242">
        <f>SUM(Лист1!M428)</f>
        <v>20000</v>
      </c>
      <c r="O86" s="242">
        <f>SUM(Лист1!N428)</f>
        <v>0</v>
      </c>
      <c r="P86" s="349">
        <f t="shared" si="3"/>
        <v>20000</v>
      </c>
    </row>
    <row r="87" spans="1:16" x14ac:dyDescent="0.25">
      <c r="A87" s="63" t="s">
        <v>12</v>
      </c>
      <c r="B87" s="71" t="s">
        <v>10</v>
      </c>
      <c r="C87" s="72" t="s">
        <v>146</v>
      </c>
      <c r="D87" s="72" t="s">
        <v>84</v>
      </c>
      <c r="E87" s="56">
        <v>927</v>
      </c>
      <c r="F87" s="121">
        <v>82300</v>
      </c>
      <c r="G87" s="122" t="s">
        <v>13</v>
      </c>
      <c r="H87" s="242">
        <f>SUM(H88)</f>
        <v>90000</v>
      </c>
      <c r="I87" s="242">
        <f>SUM(I88)</f>
        <v>0</v>
      </c>
      <c r="J87" s="349">
        <f t="shared" si="1"/>
        <v>90000</v>
      </c>
      <c r="K87" s="242">
        <f t="shared" si="33"/>
        <v>90000</v>
      </c>
      <c r="L87" s="242">
        <f>SUM(L88)</f>
        <v>0</v>
      </c>
      <c r="M87" s="349">
        <f t="shared" si="2"/>
        <v>90000</v>
      </c>
      <c r="N87" s="242">
        <f t="shared" si="33"/>
        <v>30000</v>
      </c>
      <c r="O87" s="242">
        <f>SUM(O88)</f>
        <v>0</v>
      </c>
      <c r="P87" s="349">
        <f t="shared" si="3"/>
        <v>30000</v>
      </c>
    </row>
    <row r="88" spans="1:16" x14ac:dyDescent="0.25">
      <c r="A88" s="124" t="s">
        <v>157</v>
      </c>
      <c r="B88" s="71" t="s">
        <v>10</v>
      </c>
      <c r="C88" s="72" t="s">
        <v>146</v>
      </c>
      <c r="D88" s="72" t="s">
        <v>84</v>
      </c>
      <c r="E88" s="56">
        <v>927</v>
      </c>
      <c r="F88" s="121">
        <v>82300</v>
      </c>
      <c r="G88" s="122" t="s">
        <v>15</v>
      </c>
      <c r="H88" s="242">
        <f>SUM(Лист1!G430)</f>
        <v>90000</v>
      </c>
      <c r="I88" s="242">
        <f>SUM(Лист1!H430)</f>
        <v>0</v>
      </c>
      <c r="J88" s="349">
        <f t="shared" si="1"/>
        <v>90000</v>
      </c>
      <c r="K88" s="242">
        <f>SUM(Лист1!J430)</f>
        <v>90000</v>
      </c>
      <c r="L88" s="242">
        <f>SUM(Лист1!K430)</f>
        <v>0</v>
      </c>
      <c r="M88" s="349">
        <f t="shared" si="2"/>
        <v>90000</v>
      </c>
      <c r="N88" s="242">
        <f>SUM(Лист1!M430)</f>
        <v>30000</v>
      </c>
      <c r="O88" s="242">
        <f>SUM(Лист1!N430)</f>
        <v>0</v>
      </c>
      <c r="P88" s="349">
        <f t="shared" si="3"/>
        <v>30000</v>
      </c>
    </row>
    <row r="89" spans="1:16" x14ac:dyDescent="0.25">
      <c r="A89" s="135" t="s">
        <v>232</v>
      </c>
      <c r="B89" s="73" t="s">
        <v>10</v>
      </c>
      <c r="C89" s="74" t="s">
        <v>146</v>
      </c>
      <c r="D89" s="74" t="s">
        <v>84</v>
      </c>
      <c r="E89" s="68">
        <v>927</v>
      </c>
      <c r="F89" s="148">
        <v>82360</v>
      </c>
      <c r="G89" s="149" t="s">
        <v>8</v>
      </c>
      <c r="H89" s="102">
        <f>SUM(H92+H90+H94)</f>
        <v>77500</v>
      </c>
      <c r="I89" s="102">
        <f>SUM(I92+I90+I94)</f>
        <v>0</v>
      </c>
      <c r="J89" s="328">
        <f t="shared" si="1"/>
        <v>77500</v>
      </c>
      <c r="K89" s="102">
        <f t="shared" ref="K89:N89" si="34">SUM(K92+K90+K94)</f>
        <v>77500</v>
      </c>
      <c r="L89" s="102">
        <f>SUM(L92+L90+L94)</f>
        <v>0</v>
      </c>
      <c r="M89" s="328">
        <f t="shared" si="2"/>
        <v>77500</v>
      </c>
      <c r="N89" s="102">
        <f t="shared" si="34"/>
        <v>77500</v>
      </c>
      <c r="O89" s="102">
        <f>SUM(O92+O90+O94)</f>
        <v>0</v>
      </c>
      <c r="P89" s="328">
        <f t="shared" si="3"/>
        <v>77500</v>
      </c>
    </row>
    <row r="90" spans="1:16" ht="34.5" x14ac:dyDescent="0.25">
      <c r="A90" s="124" t="s">
        <v>29</v>
      </c>
      <c r="B90" s="71" t="s">
        <v>10</v>
      </c>
      <c r="C90" s="72" t="s">
        <v>146</v>
      </c>
      <c r="D90" s="72" t="s">
        <v>84</v>
      </c>
      <c r="E90" s="56">
        <v>927</v>
      </c>
      <c r="F90" s="121">
        <v>82360</v>
      </c>
      <c r="G90" s="122" t="s">
        <v>30</v>
      </c>
      <c r="H90" s="242">
        <f>SUM(H91:H91)</f>
        <v>10000</v>
      </c>
      <c r="I90" s="242">
        <f>SUM(I91:I91)</f>
        <v>-2500</v>
      </c>
      <c r="J90" s="349">
        <f t="shared" si="1"/>
        <v>7500</v>
      </c>
      <c r="K90" s="242">
        <f t="shared" ref="K90:N94" si="35">SUM(K91:K91)</f>
        <v>10000</v>
      </c>
      <c r="L90" s="242">
        <f>SUM(L91:L91)</f>
        <v>0</v>
      </c>
      <c r="M90" s="349">
        <f t="shared" si="2"/>
        <v>10000</v>
      </c>
      <c r="N90" s="242">
        <f t="shared" si="35"/>
        <v>10000</v>
      </c>
      <c r="O90" s="242">
        <f>SUM(O91:O91)</f>
        <v>0</v>
      </c>
      <c r="P90" s="349">
        <f t="shared" si="3"/>
        <v>10000</v>
      </c>
    </row>
    <row r="91" spans="1:16" x14ac:dyDescent="0.25">
      <c r="A91" s="124" t="s">
        <v>31</v>
      </c>
      <c r="B91" s="71" t="s">
        <v>10</v>
      </c>
      <c r="C91" s="72" t="s">
        <v>146</v>
      </c>
      <c r="D91" s="72" t="s">
        <v>84</v>
      </c>
      <c r="E91" s="56">
        <v>927</v>
      </c>
      <c r="F91" s="121">
        <v>82360</v>
      </c>
      <c r="G91" s="122" t="s">
        <v>32</v>
      </c>
      <c r="H91" s="242">
        <f>SUM(Лист1!G380)</f>
        <v>10000</v>
      </c>
      <c r="I91" s="242">
        <f>SUM(Лист1!H380)</f>
        <v>-2500</v>
      </c>
      <c r="J91" s="349">
        <f t="shared" ref="J91:J165" si="36">SUM(H91+I91)</f>
        <v>7500</v>
      </c>
      <c r="K91" s="242">
        <f>SUM(Лист1!J380)</f>
        <v>10000</v>
      </c>
      <c r="L91" s="242">
        <f>SUM(Лист1!K380)</f>
        <v>0</v>
      </c>
      <c r="M91" s="349">
        <f t="shared" ref="M91:M165" si="37">SUM(K91+L91)</f>
        <v>10000</v>
      </c>
      <c r="N91" s="242">
        <f>SUM(Лист1!M380)</f>
        <v>10000</v>
      </c>
      <c r="O91" s="242">
        <f>SUM(Лист1!N380)</f>
        <v>0</v>
      </c>
      <c r="P91" s="349">
        <f t="shared" ref="P91:P165" si="38">SUM(N91+O91)</f>
        <v>10000</v>
      </c>
    </row>
    <row r="92" spans="1:16" x14ac:dyDescent="0.25">
      <c r="A92" s="124" t="s">
        <v>12</v>
      </c>
      <c r="B92" s="71" t="s">
        <v>10</v>
      </c>
      <c r="C92" s="72" t="s">
        <v>146</v>
      </c>
      <c r="D92" s="72" t="s">
        <v>84</v>
      </c>
      <c r="E92" s="56">
        <v>927</v>
      </c>
      <c r="F92" s="121">
        <v>82360</v>
      </c>
      <c r="G92" s="122" t="s">
        <v>13</v>
      </c>
      <c r="H92" s="242">
        <f>SUM(H93:H93)</f>
        <v>57500</v>
      </c>
      <c r="I92" s="242">
        <f>SUM(I93:I93)</f>
        <v>0</v>
      </c>
      <c r="J92" s="349">
        <f t="shared" si="36"/>
        <v>57500</v>
      </c>
      <c r="K92" s="242">
        <f t="shared" si="35"/>
        <v>57500</v>
      </c>
      <c r="L92" s="242">
        <f>SUM(L93:L93)</f>
        <v>0</v>
      </c>
      <c r="M92" s="349">
        <f t="shared" si="37"/>
        <v>57500</v>
      </c>
      <c r="N92" s="242">
        <f t="shared" si="35"/>
        <v>57500</v>
      </c>
      <c r="O92" s="242">
        <f>SUM(O93:O93)</f>
        <v>0</v>
      </c>
      <c r="P92" s="349">
        <f t="shared" si="38"/>
        <v>57500</v>
      </c>
    </row>
    <row r="93" spans="1:16" x14ac:dyDescent="0.25">
      <c r="A93" s="124" t="s">
        <v>157</v>
      </c>
      <c r="B93" s="71" t="s">
        <v>10</v>
      </c>
      <c r="C93" s="72" t="s">
        <v>146</v>
      </c>
      <c r="D93" s="72" t="s">
        <v>84</v>
      </c>
      <c r="E93" s="56">
        <v>927</v>
      </c>
      <c r="F93" s="121">
        <v>82360</v>
      </c>
      <c r="G93" s="122" t="s">
        <v>15</v>
      </c>
      <c r="H93" s="242">
        <f>SUM(Лист1!G382)</f>
        <v>57500</v>
      </c>
      <c r="I93" s="242">
        <f>SUM(Лист1!H382)</f>
        <v>0</v>
      </c>
      <c r="J93" s="349">
        <f t="shared" si="36"/>
        <v>57500</v>
      </c>
      <c r="K93" s="242">
        <f>SUM(Лист1!J382)</f>
        <v>57500</v>
      </c>
      <c r="L93" s="242">
        <f>SUM(Лист1!K382)</f>
        <v>0</v>
      </c>
      <c r="M93" s="349">
        <f t="shared" si="37"/>
        <v>57500</v>
      </c>
      <c r="N93" s="242">
        <f>SUM(Лист1!M382)</f>
        <v>57500</v>
      </c>
      <c r="O93" s="242">
        <f>SUM(Лист1!N382)</f>
        <v>0</v>
      </c>
      <c r="P93" s="349">
        <f t="shared" si="38"/>
        <v>57500</v>
      </c>
    </row>
    <row r="94" spans="1:16" x14ac:dyDescent="0.25">
      <c r="A94" s="125" t="s">
        <v>88</v>
      </c>
      <c r="B94" s="71" t="s">
        <v>10</v>
      </c>
      <c r="C94" s="72" t="s">
        <v>146</v>
      </c>
      <c r="D94" s="72" t="s">
        <v>84</v>
      </c>
      <c r="E94" s="56">
        <v>927</v>
      </c>
      <c r="F94" s="121">
        <v>82360</v>
      </c>
      <c r="G94" s="122" t="s">
        <v>78</v>
      </c>
      <c r="H94" s="242">
        <f>SUM(H95:H95)</f>
        <v>10000</v>
      </c>
      <c r="I94" s="242">
        <f>SUM(I95:I95)</f>
        <v>2500</v>
      </c>
      <c r="J94" s="349">
        <f t="shared" si="36"/>
        <v>12500</v>
      </c>
      <c r="K94" s="242">
        <f t="shared" si="35"/>
        <v>10000</v>
      </c>
      <c r="L94" s="242">
        <f>SUM(L95:L95)</f>
        <v>0</v>
      </c>
      <c r="M94" s="349">
        <f t="shared" si="37"/>
        <v>10000</v>
      </c>
      <c r="N94" s="242">
        <f t="shared" si="35"/>
        <v>10000</v>
      </c>
      <c r="O94" s="242">
        <f>SUM(O95:O95)</f>
        <v>0</v>
      </c>
      <c r="P94" s="349">
        <f t="shared" si="38"/>
        <v>10000</v>
      </c>
    </row>
    <row r="95" spans="1:16" x14ac:dyDescent="0.25">
      <c r="A95" s="124" t="s">
        <v>360</v>
      </c>
      <c r="B95" s="71" t="s">
        <v>10</v>
      </c>
      <c r="C95" s="72" t="s">
        <v>146</v>
      </c>
      <c r="D95" s="72" t="s">
        <v>84</v>
      </c>
      <c r="E95" s="56">
        <v>927</v>
      </c>
      <c r="F95" s="121">
        <v>82360</v>
      </c>
      <c r="G95" s="122" t="s">
        <v>359</v>
      </c>
      <c r="H95" s="242">
        <f>SUM(Лист1!G384)</f>
        <v>10000</v>
      </c>
      <c r="I95" s="242">
        <f>SUM(Лист1!H384)</f>
        <v>2500</v>
      </c>
      <c r="J95" s="349">
        <f t="shared" si="36"/>
        <v>12500</v>
      </c>
      <c r="K95" s="242">
        <f>SUM(Лист1!J384)</f>
        <v>10000</v>
      </c>
      <c r="L95" s="242">
        <f>SUM(Лист1!K384)</f>
        <v>0</v>
      </c>
      <c r="M95" s="349">
        <f t="shared" si="37"/>
        <v>10000</v>
      </c>
      <c r="N95" s="242">
        <f>SUM(Лист1!M384)</f>
        <v>10000</v>
      </c>
      <c r="O95" s="242">
        <f>SUM(Лист1!N384)</f>
        <v>0</v>
      </c>
      <c r="P95" s="349">
        <f t="shared" si="38"/>
        <v>10000</v>
      </c>
    </row>
    <row r="96" spans="1:16" ht="51.75" x14ac:dyDescent="0.25">
      <c r="A96" s="131" t="s">
        <v>230</v>
      </c>
      <c r="B96" s="73" t="s">
        <v>10</v>
      </c>
      <c r="C96" s="74" t="s">
        <v>146</v>
      </c>
      <c r="D96" s="74" t="s">
        <v>84</v>
      </c>
      <c r="E96" s="67">
        <v>927</v>
      </c>
      <c r="F96" s="150">
        <v>81830</v>
      </c>
      <c r="G96" s="151" t="s">
        <v>8</v>
      </c>
      <c r="H96" s="102">
        <f>SUM(H97)</f>
        <v>62000</v>
      </c>
      <c r="I96" s="102">
        <f>SUM(I97)</f>
        <v>0</v>
      </c>
      <c r="J96" s="328">
        <f t="shared" si="36"/>
        <v>62000</v>
      </c>
      <c r="K96" s="102">
        <f t="shared" ref="K96:N96" si="39">SUM(K97)</f>
        <v>65000</v>
      </c>
      <c r="L96" s="102">
        <f>SUM(L97)</f>
        <v>0</v>
      </c>
      <c r="M96" s="328">
        <f t="shared" si="37"/>
        <v>65000</v>
      </c>
      <c r="N96" s="102">
        <f t="shared" si="39"/>
        <v>65000</v>
      </c>
      <c r="O96" s="102">
        <f>SUM(O97)</f>
        <v>0</v>
      </c>
      <c r="P96" s="328">
        <f t="shared" si="38"/>
        <v>65000</v>
      </c>
    </row>
    <row r="97" spans="1:16" x14ac:dyDescent="0.25">
      <c r="A97" s="54" t="s">
        <v>12</v>
      </c>
      <c r="B97" s="71" t="s">
        <v>10</v>
      </c>
      <c r="C97" s="72" t="s">
        <v>146</v>
      </c>
      <c r="D97" s="72" t="s">
        <v>84</v>
      </c>
      <c r="E97" s="52">
        <v>927</v>
      </c>
      <c r="F97" s="121">
        <v>81830</v>
      </c>
      <c r="G97" s="120" t="s">
        <v>13</v>
      </c>
      <c r="H97" s="242">
        <f t="shared" ref="H97:O105" si="40">SUM(H98)</f>
        <v>62000</v>
      </c>
      <c r="I97" s="242">
        <f t="shared" si="40"/>
        <v>0</v>
      </c>
      <c r="J97" s="349">
        <f t="shared" si="36"/>
        <v>62000</v>
      </c>
      <c r="K97" s="242">
        <f t="shared" si="40"/>
        <v>65000</v>
      </c>
      <c r="L97" s="242">
        <f t="shared" si="40"/>
        <v>0</v>
      </c>
      <c r="M97" s="349">
        <f t="shared" si="37"/>
        <v>65000</v>
      </c>
      <c r="N97" s="242">
        <f t="shared" si="40"/>
        <v>65000</v>
      </c>
      <c r="O97" s="242">
        <f t="shared" si="40"/>
        <v>0</v>
      </c>
      <c r="P97" s="349">
        <f t="shared" si="38"/>
        <v>65000</v>
      </c>
    </row>
    <row r="98" spans="1:16" x14ac:dyDescent="0.25">
      <c r="A98" s="124" t="s">
        <v>157</v>
      </c>
      <c r="B98" s="71" t="s">
        <v>10</v>
      </c>
      <c r="C98" s="72" t="s">
        <v>146</v>
      </c>
      <c r="D98" s="72" t="s">
        <v>84</v>
      </c>
      <c r="E98" s="52">
        <v>927</v>
      </c>
      <c r="F98" s="121">
        <v>81830</v>
      </c>
      <c r="G98" s="120" t="s">
        <v>15</v>
      </c>
      <c r="H98" s="242">
        <f>SUM(Лист1!G318)</f>
        <v>62000</v>
      </c>
      <c r="I98" s="242">
        <f>SUM(Лист1!H318)</f>
        <v>0</v>
      </c>
      <c r="J98" s="349">
        <f t="shared" si="36"/>
        <v>62000</v>
      </c>
      <c r="K98" s="242">
        <f>SUM(Лист1!J318)</f>
        <v>65000</v>
      </c>
      <c r="L98" s="242">
        <f>SUM(Лист1!K318)</f>
        <v>0</v>
      </c>
      <c r="M98" s="349">
        <f t="shared" si="37"/>
        <v>65000</v>
      </c>
      <c r="N98" s="242">
        <f>SUM(Лист1!M318)</f>
        <v>65000</v>
      </c>
      <c r="O98" s="242">
        <f>SUM(Лист1!N318)</f>
        <v>0</v>
      </c>
      <c r="P98" s="349">
        <f t="shared" si="38"/>
        <v>65000</v>
      </c>
    </row>
    <row r="99" spans="1:16" x14ac:dyDescent="0.25">
      <c r="A99" s="261" t="s">
        <v>427</v>
      </c>
      <c r="B99" s="73" t="s">
        <v>10</v>
      </c>
      <c r="C99" s="74" t="s">
        <v>146</v>
      </c>
      <c r="D99" s="74" t="s">
        <v>84</v>
      </c>
      <c r="E99" s="67">
        <v>927</v>
      </c>
      <c r="F99" s="150">
        <v>83280</v>
      </c>
      <c r="G99" s="151" t="s">
        <v>8</v>
      </c>
      <c r="H99" s="102">
        <f>SUM(H100+H102)</f>
        <v>100000</v>
      </c>
      <c r="I99" s="102">
        <f t="shared" ref="I99:N99" si="41">SUM(I100+I102)</f>
        <v>0</v>
      </c>
      <c r="J99" s="102">
        <f t="shared" si="41"/>
        <v>100000</v>
      </c>
      <c r="K99" s="102">
        <f t="shared" si="41"/>
        <v>0</v>
      </c>
      <c r="L99" s="102">
        <f t="shared" si="41"/>
        <v>3120000</v>
      </c>
      <c r="M99" s="102">
        <f t="shared" si="41"/>
        <v>3120000</v>
      </c>
      <c r="N99" s="102">
        <f t="shared" si="41"/>
        <v>0</v>
      </c>
      <c r="O99" s="242"/>
      <c r="P99" s="349"/>
    </row>
    <row r="100" spans="1:16" x14ac:dyDescent="0.25">
      <c r="A100" s="159" t="s">
        <v>12</v>
      </c>
      <c r="B100" s="71" t="s">
        <v>10</v>
      </c>
      <c r="C100" s="72" t="s">
        <v>146</v>
      </c>
      <c r="D100" s="72" t="s">
        <v>84</v>
      </c>
      <c r="E100" s="52">
        <v>927</v>
      </c>
      <c r="F100" s="121">
        <v>83280</v>
      </c>
      <c r="G100" s="120" t="s">
        <v>13</v>
      </c>
      <c r="H100" s="242">
        <f t="shared" si="40"/>
        <v>100000</v>
      </c>
      <c r="I100" s="242">
        <f t="shared" si="40"/>
        <v>0</v>
      </c>
      <c r="J100" s="349">
        <f t="shared" ref="J100" si="42">SUM(H100+I100)</f>
        <v>100000</v>
      </c>
      <c r="K100" s="242">
        <f t="shared" si="40"/>
        <v>0</v>
      </c>
      <c r="L100" s="242">
        <f t="shared" si="40"/>
        <v>0</v>
      </c>
      <c r="M100" s="349">
        <f t="shared" ref="M100" si="43">SUM(K100+L100)</f>
        <v>0</v>
      </c>
      <c r="N100" s="242"/>
      <c r="O100" s="242"/>
      <c r="P100" s="349"/>
    </row>
    <row r="101" spans="1:16" ht="22.5" x14ac:dyDescent="0.25">
      <c r="A101" s="284" t="s">
        <v>152</v>
      </c>
      <c r="B101" s="71" t="s">
        <v>10</v>
      </c>
      <c r="C101" s="72" t="s">
        <v>146</v>
      </c>
      <c r="D101" s="72" t="s">
        <v>84</v>
      </c>
      <c r="E101" s="52">
        <v>927</v>
      </c>
      <c r="F101" s="121">
        <v>83280</v>
      </c>
      <c r="G101" s="120" t="s">
        <v>15</v>
      </c>
      <c r="H101" s="242">
        <f>SUM(Лист1!G363)</f>
        <v>100000</v>
      </c>
      <c r="I101" s="242">
        <f>SUM(Лист1!H363)</f>
        <v>0</v>
      </c>
      <c r="J101" s="242">
        <f>SUM(Лист1!I363)</f>
        <v>100000</v>
      </c>
      <c r="K101" s="242">
        <f>SUM(Лист1!J363)</f>
        <v>0</v>
      </c>
      <c r="L101" s="242">
        <f>SUM(Лист1!K363)</f>
        <v>0</v>
      </c>
      <c r="M101" s="242">
        <f>SUM(Лист1!L363)</f>
        <v>0</v>
      </c>
      <c r="N101" s="242"/>
      <c r="O101" s="242"/>
      <c r="P101" s="349"/>
    </row>
    <row r="102" spans="1:16" ht="22.5" x14ac:dyDescent="0.25">
      <c r="A102" s="239" t="s">
        <v>72</v>
      </c>
      <c r="B102" s="71" t="s">
        <v>10</v>
      </c>
      <c r="C102" s="72" t="s">
        <v>146</v>
      </c>
      <c r="D102" s="72" t="s">
        <v>84</v>
      </c>
      <c r="E102" s="52">
        <v>927</v>
      </c>
      <c r="F102" s="121">
        <v>83280</v>
      </c>
      <c r="G102" s="120" t="s">
        <v>73</v>
      </c>
      <c r="H102" s="242">
        <f t="shared" si="40"/>
        <v>0</v>
      </c>
      <c r="I102" s="242">
        <f t="shared" si="40"/>
        <v>0</v>
      </c>
      <c r="J102" s="349">
        <f t="shared" ref="J102" si="44">SUM(H102+I102)</f>
        <v>0</v>
      </c>
      <c r="K102" s="242">
        <f t="shared" si="40"/>
        <v>0</v>
      </c>
      <c r="L102" s="242">
        <f t="shared" si="40"/>
        <v>3120000</v>
      </c>
      <c r="M102" s="349">
        <f t="shared" ref="M102" si="45">SUM(K102+L102)</f>
        <v>3120000</v>
      </c>
      <c r="N102" s="242"/>
      <c r="O102" s="242"/>
      <c r="P102" s="349"/>
    </row>
    <row r="103" spans="1:16" x14ac:dyDescent="0.25">
      <c r="A103" s="240" t="s">
        <v>74</v>
      </c>
      <c r="B103" s="71" t="s">
        <v>10</v>
      </c>
      <c r="C103" s="72" t="s">
        <v>146</v>
      </c>
      <c r="D103" s="72" t="s">
        <v>84</v>
      </c>
      <c r="E103" s="52">
        <v>927</v>
      </c>
      <c r="F103" s="121">
        <v>83280</v>
      </c>
      <c r="G103" s="120" t="s">
        <v>75</v>
      </c>
      <c r="H103" s="242">
        <f>SUM(Лист1!G365)</f>
        <v>0</v>
      </c>
      <c r="I103" s="242">
        <f>SUM(Лист1!H365)</f>
        <v>0</v>
      </c>
      <c r="J103" s="242">
        <f>SUM(Лист1!I365)</f>
        <v>0</v>
      </c>
      <c r="K103" s="242">
        <f>SUM(Лист1!J365)</f>
        <v>0</v>
      </c>
      <c r="L103" s="242">
        <f>SUM(Лист1!K365)</f>
        <v>3120000</v>
      </c>
      <c r="M103" s="242">
        <f>SUM(Лист1!L365)</f>
        <v>3120000</v>
      </c>
      <c r="N103" s="242"/>
      <c r="O103" s="242"/>
      <c r="P103" s="349"/>
    </row>
    <row r="104" spans="1:16" ht="90" x14ac:dyDescent="0.25">
      <c r="A104" s="131" t="s">
        <v>257</v>
      </c>
      <c r="B104" s="73" t="s">
        <v>10</v>
      </c>
      <c r="C104" s="74" t="s">
        <v>146</v>
      </c>
      <c r="D104" s="74" t="s">
        <v>84</v>
      </c>
      <c r="E104" s="67">
        <v>927</v>
      </c>
      <c r="F104" s="150">
        <v>83760</v>
      </c>
      <c r="G104" s="151" t="s">
        <v>8</v>
      </c>
      <c r="H104" s="102">
        <f>SUM(H105)</f>
        <v>176616</v>
      </c>
      <c r="I104" s="102">
        <f>SUM(I105)</f>
        <v>0</v>
      </c>
      <c r="J104" s="328">
        <f t="shared" si="36"/>
        <v>176616</v>
      </c>
      <c r="K104" s="102">
        <f t="shared" ref="K104:N104" si="46">SUM(K105)</f>
        <v>0</v>
      </c>
      <c r="L104" s="102">
        <f>SUM(L105)</f>
        <v>0</v>
      </c>
      <c r="M104" s="328">
        <f t="shared" si="37"/>
        <v>0</v>
      </c>
      <c r="N104" s="102">
        <f t="shared" si="46"/>
        <v>0</v>
      </c>
      <c r="O104" s="102">
        <f>SUM(O105)</f>
        <v>0</v>
      </c>
      <c r="P104" s="328">
        <f t="shared" si="38"/>
        <v>0</v>
      </c>
    </row>
    <row r="105" spans="1:16" x14ac:dyDescent="0.25">
      <c r="A105" s="124" t="s">
        <v>47</v>
      </c>
      <c r="B105" s="71" t="s">
        <v>10</v>
      </c>
      <c r="C105" s="72" t="s">
        <v>146</v>
      </c>
      <c r="D105" s="72" t="s">
        <v>84</v>
      </c>
      <c r="E105" s="52">
        <v>927</v>
      </c>
      <c r="F105" s="121">
        <v>83760</v>
      </c>
      <c r="G105" s="120" t="s">
        <v>48</v>
      </c>
      <c r="H105" s="242">
        <f t="shared" si="40"/>
        <v>176616</v>
      </c>
      <c r="I105" s="242">
        <f t="shared" si="40"/>
        <v>0</v>
      </c>
      <c r="J105" s="349">
        <f t="shared" si="36"/>
        <v>176616</v>
      </c>
      <c r="K105" s="242">
        <f t="shared" si="40"/>
        <v>0</v>
      </c>
      <c r="L105" s="242">
        <f t="shared" si="40"/>
        <v>0</v>
      </c>
      <c r="M105" s="349">
        <f t="shared" si="37"/>
        <v>0</v>
      </c>
      <c r="N105" s="242">
        <f t="shared" si="40"/>
        <v>0</v>
      </c>
      <c r="O105" s="242">
        <f t="shared" si="40"/>
        <v>0</v>
      </c>
      <c r="P105" s="349">
        <f t="shared" si="38"/>
        <v>0</v>
      </c>
    </row>
    <row r="106" spans="1:16" x14ac:dyDescent="0.25">
      <c r="A106" s="124" t="s">
        <v>49</v>
      </c>
      <c r="B106" s="71" t="s">
        <v>10</v>
      </c>
      <c r="C106" s="72" t="s">
        <v>146</v>
      </c>
      <c r="D106" s="72" t="s">
        <v>84</v>
      </c>
      <c r="E106" s="52">
        <v>927</v>
      </c>
      <c r="F106" s="121">
        <v>83760</v>
      </c>
      <c r="G106" s="120" t="s">
        <v>50</v>
      </c>
      <c r="H106" s="242">
        <f>SUM(Лист1!G321)</f>
        <v>176616</v>
      </c>
      <c r="I106" s="242">
        <f>SUM(Лист1!H321)</f>
        <v>0</v>
      </c>
      <c r="J106" s="349">
        <f t="shared" si="36"/>
        <v>176616</v>
      </c>
      <c r="K106" s="242">
        <f>SUM(Лист1!J321)</f>
        <v>0</v>
      </c>
      <c r="L106" s="242">
        <f>SUM(Лист1!K321)</f>
        <v>0</v>
      </c>
      <c r="M106" s="349">
        <f t="shared" si="37"/>
        <v>0</v>
      </c>
      <c r="N106" s="242">
        <f>SUM(Лист1!M321)</f>
        <v>0</v>
      </c>
      <c r="O106" s="242">
        <f>SUM(Лист1!N321)</f>
        <v>0</v>
      </c>
      <c r="P106" s="349">
        <f t="shared" si="38"/>
        <v>0</v>
      </c>
    </row>
    <row r="107" spans="1:16" ht="77.25" x14ac:dyDescent="0.25">
      <c r="A107" s="231" t="s">
        <v>373</v>
      </c>
      <c r="B107" s="73" t="s">
        <v>10</v>
      </c>
      <c r="C107" s="74" t="s">
        <v>146</v>
      </c>
      <c r="D107" s="74" t="s">
        <v>84</v>
      </c>
      <c r="E107" s="67">
        <v>927</v>
      </c>
      <c r="F107" s="150">
        <v>12020</v>
      </c>
      <c r="G107" s="151" t="s">
        <v>8</v>
      </c>
      <c r="H107" s="102">
        <f>SUM(H108+H110+H112)</f>
        <v>434452</v>
      </c>
      <c r="I107" s="102">
        <f>SUM(I108+I110+I112)</f>
        <v>0</v>
      </c>
      <c r="J107" s="328">
        <f t="shared" si="36"/>
        <v>434452</v>
      </c>
      <c r="K107" s="102">
        <f t="shared" ref="K107:N107" si="47">SUM(K108+K110+K112)</f>
        <v>434452</v>
      </c>
      <c r="L107" s="102">
        <f>SUM(L108+L110+L112)</f>
        <v>0</v>
      </c>
      <c r="M107" s="328">
        <f t="shared" si="37"/>
        <v>434452</v>
      </c>
      <c r="N107" s="102">
        <f t="shared" si="47"/>
        <v>434452</v>
      </c>
      <c r="O107" s="102">
        <f>SUM(O108+O110+O112)</f>
        <v>0</v>
      </c>
      <c r="P107" s="328">
        <f t="shared" si="38"/>
        <v>434452</v>
      </c>
    </row>
    <row r="108" spans="1:16" ht="33" x14ac:dyDescent="0.25">
      <c r="A108" s="63" t="s">
        <v>29</v>
      </c>
      <c r="B108" s="71" t="s">
        <v>10</v>
      </c>
      <c r="C108" s="72" t="s">
        <v>146</v>
      </c>
      <c r="D108" s="72" t="s">
        <v>84</v>
      </c>
      <c r="E108" s="52">
        <v>927</v>
      </c>
      <c r="F108" s="121">
        <v>12020</v>
      </c>
      <c r="G108" s="120" t="s">
        <v>30</v>
      </c>
      <c r="H108" s="242">
        <f>SUM(H109)</f>
        <v>254125</v>
      </c>
      <c r="I108" s="242">
        <f>SUM(I109)</f>
        <v>6741.8</v>
      </c>
      <c r="J108" s="349">
        <f t="shared" si="36"/>
        <v>260866.8</v>
      </c>
      <c r="K108" s="242">
        <f t="shared" ref="K108:N108" si="48">SUM(K109)</f>
        <v>254125</v>
      </c>
      <c r="L108" s="242">
        <f>SUM(L109)</f>
        <v>0</v>
      </c>
      <c r="M108" s="349">
        <f t="shared" si="37"/>
        <v>254125</v>
      </c>
      <c r="N108" s="242">
        <f t="shared" si="48"/>
        <v>254125</v>
      </c>
      <c r="O108" s="242">
        <f>SUM(O109)</f>
        <v>0</v>
      </c>
      <c r="P108" s="349">
        <f t="shared" si="38"/>
        <v>254125</v>
      </c>
    </row>
    <row r="109" spans="1:16" x14ac:dyDescent="0.25">
      <c r="A109" s="108" t="s">
        <v>31</v>
      </c>
      <c r="B109" s="106" t="s">
        <v>10</v>
      </c>
      <c r="C109" s="105">
        <v>0</v>
      </c>
      <c r="D109" s="105">
        <v>12</v>
      </c>
      <c r="E109" s="107">
        <v>927</v>
      </c>
      <c r="F109" s="213">
        <v>12020</v>
      </c>
      <c r="G109" s="196" t="s">
        <v>32</v>
      </c>
      <c r="H109" s="242">
        <f>SUM(Лист1!G232)</f>
        <v>254125</v>
      </c>
      <c r="I109" s="242">
        <f>SUM(Лист1!H232)</f>
        <v>6741.8</v>
      </c>
      <c r="J109" s="349">
        <f t="shared" si="36"/>
        <v>260866.8</v>
      </c>
      <c r="K109" s="242">
        <f>SUM(Лист1!J232)</f>
        <v>254125</v>
      </c>
      <c r="L109" s="242">
        <f>SUM(Лист1!K232)</f>
        <v>0</v>
      </c>
      <c r="M109" s="349">
        <f t="shared" si="37"/>
        <v>254125</v>
      </c>
      <c r="N109" s="242">
        <f>SUM(Лист1!M232)</f>
        <v>254125</v>
      </c>
      <c r="O109" s="242">
        <f>SUM(Лист1!N232)</f>
        <v>0</v>
      </c>
      <c r="P109" s="349">
        <f t="shared" si="38"/>
        <v>254125</v>
      </c>
    </row>
    <row r="110" spans="1:16" x14ac:dyDescent="0.25">
      <c r="A110" s="111" t="s">
        <v>12</v>
      </c>
      <c r="B110" s="106" t="s">
        <v>10</v>
      </c>
      <c r="C110" s="105">
        <v>0</v>
      </c>
      <c r="D110" s="105">
        <v>12</v>
      </c>
      <c r="E110" s="107">
        <v>927</v>
      </c>
      <c r="F110" s="121">
        <v>12020</v>
      </c>
      <c r="G110" s="196" t="s">
        <v>13</v>
      </c>
      <c r="H110" s="242">
        <f>SUM(H111)</f>
        <v>179927</v>
      </c>
      <c r="I110" s="242">
        <f>SUM(I111)</f>
        <v>-6741.8</v>
      </c>
      <c r="J110" s="349">
        <f t="shared" si="36"/>
        <v>173185.2</v>
      </c>
      <c r="K110" s="242">
        <f t="shared" ref="K110:N110" si="49">SUM(K111)</f>
        <v>179927</v>
      </c>
      <c r="L110" s="242">
        <f>SUM(L111)</f>
        <v>0</v>
      </c>
      <c r="M110" s="349">
        <f t="shared" si="37"/>
        <v>179927</v>
      </c>
      <c r="N110" s="242">
        <f t="shared" si="49"/>
        <v>179927</v>
      </c>
      <c r="O110" s="242">
        <f>SUM(O111)</f>
        <v>0</v>
      </c>
      <c r="P110" s="349">
        <f t="shared" si="38"/>
        <v>179927</v>
      </c>
    </row>
    <row r="111" spans="1:16" x14ac:dyDescent="0.25">
      <c r="A111" s="124" t="s">
        <v>157</v>
      </c>
      <c r="B111" s="106" t="s">
        <v>10</v>
      </c>
      <c r="C111" s="105">
        <v>0</v>
      </c>
      <c r="D111" s="105">
        <v>12</v>
      </c>
      <c r="E111" s="107">
        <v>927</v>
      </c>
      <c r="F111" s="121">
        <v>12020</v>
      </c>
      <c r="G111" s="196" t="s">
        <v>15</v>
      </c>
      <c r="H111" s="242">
        <f>SUM(Лист1!G234)</f>
        <v>179927</v>
      </c>
      <c r="I111" s="242">
        <f>SUM(Лист1!H234)</f>
        <v>-6741.8</v>
      </c>
      <c r="J111" s="349">
        <f t="shared" si="36"/>
        <v>173185.2</v>
      </c>
      <c r="K111" s="242">
        <f>SUM(Лист1!J234)</f>
        <v>179927</v>
      </c>
      <c r="L111" s="242">
        <f>SUM(Лист1!K234)</f>
        <v>0</v>
      </c>
      <c r="M111" s="349">
        <f t="shared" si="37"/>
        <v>179927</v>
      </c>
      <c r="N111" s="242">
        <f>SUM(Лист1!M234)</f>
        <v>179927</v>
      </c>
      <c r="O111" s="242">
        <f>SUM(Лист1!N234)</f>
        <v>0</v>
      </c>
      <c r="P111" s="349">
        <f t="shared" si="38"/>
        <v>179927</v>
      </c>
    </row>
    <row r="112" spans="1:16" x14ac:dyDescent="0.25">
      <c r="A112" s="124" t="s">
        <v>47</v>
      </c>
      <c r="B112" s="106" t="s">
        <v>10</v>
      </c>
      <c r="C112" s="105">
        <v>0</v>
      </c>
      <c r="D112" s="105">
        <v>12</v>
      </c>
      <c r="E112" s="107">
        <v>927</v>
      </c>
      <c r="F112" s="121">
        <v>12020</v>
      </c>
      <c r="G112" s="196">
        <v>500</v>
      </c>
      <c r="H112" s="242">
        <f>SUM(H113)</f>
        <v>400</v>
      </c>
      <c r="I112" s="242">
        <f>SUM(I113)</f>
        <v>0</v>
      </c>
      <c r="J112" s="349">
        <f t="shared" si="36"/>
        <v>400</v>
      </c>
      <c r="K112" s="242">
        <f t="shared" ref="K112:N112" si="50">SUM(K113)</f>
        <v>400</v>
      </c>
      <c r="L112" s="242">
        <f>SUM(L113)</f>
        <v>0</v>
      </c>
      <c r="M112" s="349">
        <f t="shared" si="37"/>
        <v>400</v>
      </c>
      <c r="N112" s="242">
        <f t="shared" si="50"/>
        <v>400</v>
      </c>
      <c r="O112" s="242">
        <f>SUM(O113)</f>
        <v>0</v>
      </c>
      <c r="P112" s="349">
        <f t="shared" si="38"/>
        <v>400</v>
      </c>
    </row>
    <row r="113" spans="1:16" x14ac:dyDescent="0.25">
      <c r="A113" s="124" t="s">
        <v>142</v>
      </c>
      <c r="B113" s="106" t="s">
        <v>10</v>
      </c>
      <c r="C113" s="105">
        <v>0</v>
      </c>
      <c r="D113" s="105">
        <v>12</v>
      </c>
      <c r="E113" s="107">
        <v>927</v>
      </c>
      <c r="F113" s="121">
        <v>12020</v>
      </c>
      <c r="G113" s="196">
        <v>530</v>
      </c>
      <c r="H113" s="242">
        <f>SUM(Лист1!G236)</f>
        <v>400</v>
      </c>
      <c r="I113" s="242">
        <f>SUM(Лист1!H236)</f>
        <v>0</v>
      </c>
      <c r="J113" s="349">
        <f t="shared" si="36"/>
        <v>400</v>
      </c>
      <c r="K113" s="242">
        <f>SUM(Лист1!J236)</f>
        <v>400</v>
      </c>
      <c r="L113" s="242">
        <f>SUM(Лист1!K236)</f>
        <v>0</v>
      </c>
      <c r="M113" s="349">
        <f t="shared" si="37"/>
        <v>400</v>
      </c>
      <c r="N113" s="242">
        <f>SUM(Лист1!M236)</f>
        <v>400</v>
      </c>
      <c r="O113" s="242">
        <f>SUM(Лист1!N236)</f>
        <v>0</v>
      </c>
      <c r="P113" s="349">
        <f t="shared" si="38"/>
        <v>400</v>
      </c>
    </row>
    <row r="114" spans="1:16" ht="77.25" x14ac:dyDescent="0.25">
      <c r="A114" s="231" t="s">
        <v>373</v>
      </c>
      <c r="B114" s="109" t="s">
        <v>10</v>
      </c>
      <c r="C114" s="103">
        <v>0</v>
      </c>
      <c r="D114" s="103">
        <v>12</v>
      </c>
      <c r="E114" s="104">
        <v>927</v>
      </c>
      <c r="F114" s="202">
        <v>12020</v>
      </c>
      <c r="G114" s="202" t="s">
        <v>8</v>
      </c>
      <c r="H114" s="102">
        <f>SUM(H115+H117)</f>
        <v>1084630</v>
      </c>
      <c r="I114" s="102">
        <f>SUM(I115+I117)</f>
        <v>0</v>
      </c>
      <c r="J114" s="328">
        <f t="shared" si="36"/>
        <v>1084630</v>
      </c>
      <c r="K114" s="102">
        <f t="shared" ref="K114:N114" si="51">SUM(K115+K117)</f>
        <v>1084630</v>
      </c>
      <c r="L114" s="102">
        <f>SUM(L115+L117)</f>
        <v>0</v>
      </c>
      <c r="M114" s="328">
        <f t="shared" si="37"/>
        <v>1084630</v>
      </c>
      <c r="N114" s="102">
        <f t="shared" si="51"/>
        <v>1084630</v>
      </c>
      <c r="O114" s="102">
        <f>SUM(O115+O117)</f>
        <v>0</v>
      </c>
      <c r="P114" s="328">
        <f t="shared" si="38"/>
        <v>1084630</v>
      </c>
    </row>
    <row r="115" spans="1:16" ht="34.5" x14ac:dyDescent="0.25">
      <c r="A115" s="108" t="s">
        <v>29</v>
      </c>
      <c r="B115" s="106" t="s">
        <v>10</v>
      </c>
      <c r="C115" s="105">
        <v>0</v>
      </c>
      <c r="D115" s="105">
        <v>12</v>
      </c>
      <c r="E115" s="107">
        <v>927</v>
      </c>
      <c r="F115" s="213">
        <v>12020</v>
      </c>
      <c r="G115" s="196" t="s">
        <v>30</v>
      </c>
      <c r="H115" s="242">
        <f>SUM(H116)</f>
        <v>847758</v>
      </c>
      <c r="I115" s="242">
        <f>SUM(I116)</f>
        <v>0</v>
      </c>
      <c r="J115" s="349">
        <f t="shared" si="36"/>
        <v>847758</v>
      </c>
      <c r="K115" s="242">
        <f t="shared" ref="K115:N115" si="52">SUM(K116)</f>
        <v>847758</v>
      </c>
      <c r="L115" s="242">
        <f>SUM(L116)</f>
        <v>0</v>
      </c>
      <c r="M115" s="349">
        <f t="shared" si="37"/>
        <v>847758</v>
      </c>
      <c r="N115" s="242">
        <f t="shared" si="52"/>
        <v>847758</v>
      </c>
      <c r="O115" s="242">
        <f>SUM(O116)</f>
        <v>0</v>
      </c>
      <c r="P115" s="349">
        <f t="shared" si="38"/>
        <v>847758</v>
      </c>
    </row>
    <row r="116" spans="1:16" x14ac:dyDescent="0.25">
      <c r="A116" s="108" t="s">
        <v>31</v>
      </c>
      <c r="B116" s="106" t="s">
        <v>10</v>
      </c>
      <c r="C116" s="105">
        <v>0</v>
      </c>
      <c r="D116" s="105">
        <v>12</v>
      </c>
      <c r="E116" s="107">
        <v>927</v>
      </c>
      <c r="F116" s="213">
        <v>12020</v>
      </c>
      <c r="G116" s="196" t="s">
        <v>32</v>
      </c>
      <c r="H116" s="242">
        <f>SUM(Лист1!G412)</f>
        <v>847758</v>
      </c>
      <c r="I116" s="242">
        <f>SUM(Лист1!H412)</f>
        <v>0</v>
      </c>
      <c r="J116" s="349">
        <f t="shared" si="36"/>
        <v>847758</v>
      </c>
      <c r="K116" s="242">
        <f>SUM(Лист1!J412)</f>
        <v>847758</v>
      </c>
      <c r="L116" s="242">
        <f>SUM(Лист1!K412)</f>
        <v>0</v>
      </c>
      <c r="M116" s="349">
        <f t="shared" si="37"/>
        <v>847758</v>
      </c>
      <c r="N116" s="242">
        <f>SUM(Лист1!M412)</f>
        <v>847758</v>
      </c>
      <c r="O116" s="242">
        <f>SUM(Лист1!N412)</f>
        <v>0</v>
      </c>
      <c r="P116" s="349">
        <f t="shared" si="38"/>
        <v>847758</v>
      </c>
    </row>
    <row r="117" spans="1:16" x14ac:dyDescent="0.25">
      <c r="A117" s="54" t="s">
        <v>12</v>
      </c>
      <c r="B117" s="71" t="s">
        <v>10</v>
      </c>
      <c r="C117" s="72" t="s">
        <v>146</v>
      </c>
      <c r="D117" s="72" t="s">
        <v>84</v>
      </c>
      <c r="E117" s="52">
        <v>927</v>
      </c>
      <c r="F117" s="213">
        <v>12020</v>
      </c>
      <c r="G117" s="120" t="s">
        <v>13</v>
      </c>
      <c r="H117" s="242">
        <f>SUM(H118)</f>
        <v>236872</v>
      </c>
      <c r="I117" s="242">
        <f>SUM(I118)</f>
        <v>0</v>
      </c>
      <c r="J117" s="349">
        <f t="shared" si="36"/>
        <v>236872</v>
      </c>
      <c r="K117" s="242">
        <f t="shared" ref="K117:N117" si="53">SUM(K118)</f>
        <v>236872</v>
      </c>
      <c r="L117" s="242">
        <f>SUM(L118)</f>
        <v>0</v>
      </c>
      <c r="M117" s="349">
        <f t="shared" si="37"/>
        <v>236872</v>
      </c>
      <c r="N117" s="242">
        <f t="shared" si="53"/>
        <v>236872</v>
      </c>
      <c r="O117" s="242">
        <f>SUM(O118)</f>
        <v>0</v>
      </c>
      <c r="P117" s="349">
        <f t="shared" si="38"/>
        <v>236872</v>
      </c>
    </row>
    <row r="118" spans="1:16" x14ac:dyDescent="0.25">
      <c r="A118" s="124" t="s">
        <v>157</v>
      </c>
      <c r="B118" s="71" t="s">
        <v>10</v>
      </c>
      <c r="C118" s="72" t="s">
        <v>146</v>
      </c>
      <c r="D118" s="72" t="s">
        <v>84</v>
      </c>
      <c r="E118" s="52">
        <v>927</v>
      </c>
      <c r="F118" s="213">
        <v>12020</v>
      </c>
      <c r="G118" s="120" t="s">
        <v>15</v>
      </c>
      <c r="H118" s="242">
        <f>SUM(Лист1!G414)</f>
        <v>236872</v>
      </c>
      <c r="I118" s="242">
        <f>SUM(Лист1!H414)</f>
        <v>0</v>
      </c>
      <c r="J118" s="349">
        <f t="shared" si="36"/>
        <v>236872</v>
      </c>
      <c r="K118" s="242">
        <f>SUM(Лист1!J414)</f>
        <v>236872</v>
      </c>
      <c r="L118" s="242">
        <f>SUM(Лист1!K414)</f>
        <v>0</v>
      </c>
      <c r="M118" s="349">
        <f t="shared" si="37"/>
        <v>236872</v>
      </c>
      <c r="N118" s="242">
        <f>SUM(Лист1!M414)</f>
        <v>236872</v>
      </c>
      <c r="O118" s="242">
        <f>SUM(Лист1!N414)</f>
        <v>0</v>
      </c>
      <c r="P118" s="349">
        <f t="shared" si="38"/>
        <v>236872</v>
      </c>
    </row>
    <row r="119" spans="1:16" ht="26.25" x14ac:dyDescent="0.25">
      <c r="A119" s="130" t="s">
        <v>234</v>
      </c>
      <c r="B119" s="73" t="s">
        <v>10</v>
      </c>
      <c r="C119" s="74" t="s">
        <v>146</v>
      </c>
      <c r="D119" s="74" t="s">
        <v>84</v>
      </c>
      <c r="E119" s="67">
        <v>927</v>
      </c>
      <c r="F119" s="150">
        <v>82450</v>
      </c>
      <c r="G119" s="151" t="s">
        <v>8</v>
      </c>
      <c r="H119" s="102">
        <f>SUM(H120)</f>
        <v>3172270</v>
      </c>
      <c r="I119" s="102">
        <f>SUM(I120)</f>
        <v>0</v>
      </c>
      <c r="J119" s="328">
        <f t="shared" si="36"/>
        <v>3172270</v>
      </c>
      <c r="K119" s="102">
        <f t="shared" ref="K119:N120" si="54">SUM(K120)</f>
        <v>3181882</v>
      </c>
      <c r="L119" s="102">
        <f>SUM(L120)</f>
        <v>0</v>
      </c>
      <c r="M119" s="328">
        <f t="shared" si="37"/>
        <v>3181882</v>
      </c>
      <c r="N119" s="102">
        <f t="shared" si="54"/>
        <v>3191494</v>
      </c>
      <c r="O119" s="102">
        <f>SUM(O120)</f>
        <v>0</v>
      </c>
      <c r="P119" s="328">
        <f t="shared" si="38"/>
        <v>3191494</v>
      </c>
    </row>
    <row r="120" spans="1:16" x14ac:dyDescent="0.25">
      <c r="A120" s="55" t="s">
        <v>88</v>
      </c>
      <c r="B120" s="71" t="s">
        <v>10</v>
      </c>
      <c r="C120" s="72" t="s">
        <v>146</v>
      </c>
      <c r="D120" s="72" t="s">
        <v>84</v>
      </c>
      <c r="E120" s="52">
        <v>927</v>
      </c>
      <c r="F120" s="121">
        <v>82450</v>
      </c>
      <c r="G120" s="120" t="s">
        <v>78</v>
      </c>
      <c r="H120" s="242">
        <f>SUM(H121)</f>
        <v>3172270</v>
      </c>
      <c r="I120" s="242">
        <f>SUM(I121)</f>
        <v>0</v>
      </c>
      <c r="J120" s="349">
        <f t="shared" si="36"/>
        <v>3172270</v>
      </c>
      <c r="K120" s="242">
        <f t="shared" si="54"/>
        <v>3181882</v>
      </c>
      <c r="L120" s="242">
        <f>SUM(L121)</f>
        <v>0</v>
      </c>
      <c r="M120" s="349">
        <f t="shared" si="37"/>
        <v>3181882</v>
      </c>
      <c r="N120" s="242">
        <f t="shared" si="54"/>
        <v>3191494</v>
      </c>
      <c r="O120" s="242">
        <f>SUM(O121)</f>
        <v>0</v>
      </c>
      <c r="P120" s="349">
        <f t="shared" si="38"/>
        <v>3191494</v>
      </c>
    </row>
    <row r="121" spans="1:16" ht="26.45" customHeight="1" x14ac:dyDescent="0.25">
      <c r="A121" s="233" t="s">
        <v>162</v>
      </c>
      <c r="B121" s="71" t="s">
        <v>10</v>
      </c>
      <c r="C121" s="72" t="s">
        <v>146</v>
      </c>
      <c r="D121" s="72" t="s">
        <v>84</v>
      </c>
      <c r="E121" s="52">
        <v>927</v>
      </c>
      <c r="F121" s="121">
        <v>82450</v>
      </c>
      <c r="G121" s="120" t="s">
        <v>160</v>
      </c>
      <c r="H121" s="242">
        <f>SUM(Лист1!G389)</f>
        <v>3172270</v>
      </c>
      <c r="I121" s="242">
        <f>SUM(Лист1!H389)</f>
        <v>0</v>
      </c>
      <c r="J121" s="349">
        <f t="shared" si="36"/>
        <v>3172270</v>
      </c>
      <c r="K121" s="242">
        <f>SUM(Лист1!J389)</f>
        <v>3181882</v>
      </c>
      <c r="L121" s="242">
        <f>SUM(Лист1!K389)</f>
        <v>0</v>
      </c>
      <c r="M121" s="349">
        <f t="shared" si="37"/>
        <v>3181882</v>
      </c>
      <c r="N121" s="242">
        <f>SUM(Лист1!M389)</f>
        <v>3191494</v>
      </c>
      <c r="O121" s="242">
        <f>SUM(Лист1!N389)</f>
        <v>0</v>
      </c>
      <c r="P121" s="349">
        <f t="shared" si="38"/>
        <v>3191494</v>
      </c>
    </row>
    <row r="122" spans="1:16" ht="26.25" x14ac:dyDescent="0.25">
      <c r="A122" s="231" t="s">
        <v>372</v>
      </c>
      <c r="B122" s="73" t="s">
        <v>10</v>
      </c>
      <c r="C122" s="74" t="s">
        <v>146</v>
      </c>
      <c r="D122" s="74" t="s">
        <v>84</v>
      </c>
      <c r="E122" s="67">
        <v>927</v>
      </c>
      <c r="F122" s="150">
        <v>51180</v>
      </c>
      <c r="G122" s="151" t="s">
        <v>8</v>
      </c>
      <c r="H122" s="102">
        <f>SUM(H123)</f>
        <v>1599926</v>
      </c>
      <c r="I122" s="102">
        <f>SUM(I123)</f>
        <v>0</v>
      </c>
      <c r="J122" s="328">
        <f t="shared" si="36"/>
        <v>1599926</v>
      </c>
      <c r="K122" s="102">
        <f t="shared" ref="K122:N122" si="55">SUM(K123)</f>
        <v>1713539</v>
      </c>
      <c r="L122" s="102">
        <f>SUM(L123)</f>
        <v>0</v>
      </c>
      <c r="M122" s="328">
        <f t="shared" si="37"/>
        <v>1713539</v>
      </c>
      <c r="N122" s="102">
        <f t="shared" si="55"/>
        <v>1779749</v>
      </c>
      <c r="O122" s="102">
        <f>SUM(O123)</f>
        <v>0</v>
      </c>
      <c r="P122" s="328">
        <f t="shared" si="38"/>
        <v>1779749</v>
      </c>
    </row>
    <row r="123" spans="1:16" x14ac:dyDescent="0.25">
      <c r="A123" s="124" t="s">
        <v>47</v>
      </c>
      <c r="B123" s="71" t="s">
        <v>10</v>
      </c>
      <c r="C123" s="72" t="s">
        <v>146</v>
      </c>
      <c r="D123" s="72" t="s">
        <v>84</v>
      </c>
      <c r="E123" s="52">
        <v>927</v>
      </c>
      <c r="F123" s="121">
        <v>51180</v>
      </c>
      <c r="G123" s="120" t="s">
        <v>48</v>
      </c>
      <c r="H123" s="242">
        <f t="shared" ref="H123:O123" si="56">SUM(H124)</f>
        <v>1599926</v>
      </c>
      <c r="I123" s="242">
        <f t="shared" si="56"/>
        <v>0</v>
      </c>
      <c r="J123" s="349">
        <f t="shared" si="36"/>
        <v>1599926</v>
      </c>
      <c r="K123" s="242">
        <f t="shared" si="56"/>
        <v>1713539</v>
      </c>
      <c r="L123" s="242">
        <f t="shared" si="56"/>
        <v>0</v>
      </c>
      <c r="M123" s="349">
        <f t="shared" si="37"/>
        <v>1713539</v>
      </c>
      <c r="N123" s="242">
        <f t="shared" si="56"/>
        <v>1779749</v>
      </c>
      <c r="O123" s="242">
        <f t="shared" si="56"/>
        <v>0</v>
      </c>
      <c r="P123" s="349">
        <f t="shared" si="38"/>
        <v>1779749</v>
      </c>
    </row>
    <row r="124" spans="1:16" x14ac:dyDescent="0.25">
      <c r="A124" s="124" t="s">
        <v>142</v>
      </c>
      <c r="B124" s="71" t="s">
        <v>10</v>
      </c>
      <c r="C124" s="72" t="s">
        <v>146</v>
      </c>
      <c r="D124" s="72" t="s">
        <v>84</v>
      </c>
      <c r="E124" s="52">
        <v>927</v>
      </c>
      <c r="F124" s="121">
        <v>51180</v>
      </c>
      <c r="G124" s="120" t="s">
        <v>141</v>
      </c>
      <c r="H124" s="242">
        <f>SUM(Лист1!G268)</f>
        <v>1599926</v>
      </c>
      <c r="I124" s="242">
        <f>SUM(Лист1!H268)</f>
        <v>0</v>
      </c>
      <c r="J124" s="349">
        <f t="shared" si="36"/>
        <v>1599926</v>
      </c>
      <c r="K124" s="242">
        <f>SUM(Лист1!J268)</f>
        <v>1713539</v>
      </c>
      <c r="L124" s="242">
        <f>SUM(Лист1!K268)</f>
        <v>0</v>
      </c>
      <c r="M124" s="349">
        <f t="shared" si="37"/>
        <v>1713539</v>
      </c>
      <c r="N124" s="242">
        <f>SUM(Лист1!M268)</f>
        <v>1779749</v>
      </c>
      <c r="O124" s="242">
        <f>SUM(Лист1!N268)</f>
        <v>0</v>
      </c>
      <c r="P124" s="349">
        <f t="shared" si="38"/>
        <v>1779749</v>
      </c>
    </row>
    <row r="125" spans="1:16" ht="51.75" x14ac:dyDescent="0.25">
      <c r="A125" s="130" t="s">
        <v>322</v>
      </c>
      <c r="B125" s="73" t="s">
        <v>10</v>
      </c>
      <c r="C125" s="74" t="s">
        <v>146</v>
      </c>
      <c r="D125" s="74" t="s">
        <v>84</v>
      </c>
      <c r="E125" s="67">
        <v>927</v>
      </c>
      <c r="F125" s="150" t="s">
        <v>167</v>
      </c>
      <c r="G125" s="151" t="s">
        <v>8</v>
      </c>
      <c r="H125" s="219">
        <f>SUM(H126)</f>
        <v>14050344</v>
      </c>
      <c r="I125" s="219">
        <f>SUM(I126)</f>
        <v>0</v>
      </c>
      <c r="J125" s="328">
        <f t="shared" si="36"/>
        <v>14050344</v>
      </c>
      <c r="K125" s="219">
        <f t="shared" ref="K125:N125" si="57">SUM(K126)</f>
        <v>2007192</v>
      </c>
      <c r="L125" s="219">
        <f>SUM(L126)</f>
        <v>0</v>
      </c>
      <c r="M125" s="328">
        <f t="shared" si="37"/>
        <v>2007192</v>
      </c>
      <c r="N125" s="219">
        <f t="shared" si="57"/>
        <v>2007192</v>
      </c>
      <c r="O125" s="219">
        <f>SUM(O126)</f>
        <v>0</v>
      </c>
      <c r="P125" s="328">
        <f t="shared" si="38"/>
        <v>2007192</v>
      </c>
    </row>
    <row r="126" spans="1:16" ht="22.5" x14ac:dyDescent="0.25">
      <c r="A126" s="239" t="s">
        <v>72</v>
      </c>
      <c r="B126" s="71" t="s">
        <v>10</v>
      </c>
      <c r="C126" s="72" t="s">
        <v>146</v>
      </c>
      <c r="D126" s="72" t="s">
        <v>84</v>
      </c>
      <c r="E126" s="52">
        <v>927</v>
      </c>
      <c r="F126" s="160" t="s">
        <v>167</v>
      </c>
      <c r="G126" s="120" t="s">
        <v>73</v>
      </c>
      <c r="H126" s="242">
        <f t="shared" ref="H126:O126" si="58">SUM(H127)</f>
        <v>14050344</v>
      </c>
      <c r="I126" s="242">
        <f t="shared" si="58"/>
        <v>0</v>
      </c>
      <c r="J126" s="349">
        <f t="shared" si="36"/>
        <v>14050344</v>
      </c>
      <c r="K126" s="242">
        <f t="shared" si="58"/>
        <v>2007192</v>
      </c>
      <c r="L126" s="242">
        <f t="shared" si="58"/>
        <v>0</v>
      </c>
      <c r="M126" s="349">
        <f t="shared" si="37"/>
        <v>2007192</v>
      </c>
      <c r="N126" s="242">
        <f t="shared" si="58"/>
        <v>2007192</v>
      </c>
      <c r="O126" s="242">
        <f t="shared" si="58"/>
        <v>0</v>
      </c>
      <c r="P126" s="349">
        <f t="shared" si="38"/>
        <v>2007192</v>
      </c>
    </row>
    <row r="127" spans="1:16" x14ac:dyDescent="0.25">
      <c r="A127" s="240" t="s">
        <v>74</v>
      </c>
      <c r="B127" s="71" t="s">
        <v>10</v>
      </c>
      <c r="C127" s="72" t="s">
        <v>146</v>
      </c>
      <c r="D127" s="72" t="s">
        <v>84</v>
      </c>
      <c r="E127" s="52">
        <v>927</v>
      </c>
      <c r="F127" s="160" t="s">
        <v>167</v>
      </c>
      <c r="G127" s="120" t="s">
        <v>75</v>
      </c>
      <c r="H127" s="242">
        <f>SUM(Лист1!G400)</f>
        <v>14050344</v>
      </c>
      <c r="I127" s="242">
        <f>SUM(Лист1!H400)</f>
        <v>0</v>
      </c>
      <c r="J127" s="349">
        <f t="shared" si="36"/>
        <v>14050344</v>
      </c>
      <c r="K127" s="242">
        <f>SUM(Лист1!J400)</f>
        <v>2007192</v>
      </c>
      <c r="L127" s="242">
        <f>SUM(Лист1!K400)</f>
        <v>0</v>
      </c>
      <c r="M127" s="349">
        <f t="shared" si="37"/>
        <v>2007192</v>
      </c>
      <c r="N127" s="242">
        <f>SUM(Лист1!M400)</f>
        <v>2007192</v>
      </c>
      <c r="O127" s="242">
        <f>SUM(Лист1!N400)</f>
        <v>0</v>
      </c>
      <c r="P127" s="349">
        <f t="shared" si="38"/>
        <v>2007192</v>
      </c>
    </row>
    <row r="128" spans="1:16" ht="36.75" x14ac:dyDescent="0.25">
      <c r="A128" s="92" t="s">
        <v>91</v>
      </c>
      <c r="B128" s="73" t="s">
        <v>10</v>
      </c>
      <c r="C128" s="74" t="s">
        <v>146</v>
      </c>
      <c r="D128" s="74" t="s">
        <v>84</v>
      </c>
      <c r="E128" s="67">
        <v>927</v>
      </c>
      <c r="F128" s="150">
        <v>16710</v>
      </c>
      <c r="G128" s="151" t="s">
        <v>8</v>
      </c>
      <c r="H128" s="102">
        <f t="shared" ref="H128:O129" si="59">SUM(H129)</f>
        <v>27000</v>
      </c>
      <c r="I128" s="102">
        <f t="shared" si="59"/>
        <v>0</v>
      </c>
      <c r="J128" s="328">
        <f t="shared" si="36"/>
        <v>27000</v>
      </c>
      <c r="K128" s="102">
        <f t="shared" si="59"/>
        <v>21000</v>
      </c>
      <c r="L128" s="102">
        <f t="shared" si="59"/>
        <v>0</v>
      </c>
      <c r="M128" s="328">
        <f t="shared" si="37"/>
        <v>21000</v>
      </c>
      <c r="N128" s="102">
        <f t="shared" si="59"/>
        <v>6000</v>
      </c>
      <c r="O128" s="102">
        <f t="shared" si="59"/>
        <v>0</v>
      </c>
      <c r="P128" s="328">
        <f t="shared" si="38"/>
        <v>6000</v>
      </c>
    </row>
    <row r="129" spans="1:16" x14ac:dyDescent="0.25">
      <c r="A129" s="55" t="s">
        <v>77</v>
      </c>
      <c r="B129" s="71" t="s">
        <v>10</v>
      </c>
      <c r="C129" s="72" t="s">
        <v>146</v>
      </c>
      <c r="D129" s="72" t="s">
        <v>84</v>
      </c>
      <c r="E129" s="52">
        <v>927</v>
      </c>
      <c r="F129" s="121">
        <v>16710</v>
      </c>
      <c r="G129" s="120" t="s">
        <v>78</v>
      </c>
      <c r="H129" s="242">
        <f t="shared" si="59"/>
        <v>27000</v>
      </c>
      <c r="I129" s="242">
        <f t="shared" si="59"/>
        <v>0</v>
      </c>
      <c r="J129" s="349">
        <f t="shared" si="36"/>
        <v>27000</v>
      </c>
      <c r="K129" s="242">
        <f t="shared" si="59"/>
        <v>21000</v>
      </c>
      <c r="L129" s="242">
        <f t="shared" si="59"/>
        <v>0</v>
      </c>
      <c r="M129" s="349">
        <f t="shared" si="37"/>
        <v>21000</v>
      </c>
      <c r="N129" s="242">
        <f t="shared" si="59"/>
        <v>6000</v>
      </c>
      <c r="O129" s="242">
        <f t="shared" si="59"/>
        <v>0</v>
      </c>
      <c r="P129" s="349">
        <f t="shared" si="38"/>
        <v>6000</v>
      </c>
    </row>
    <row r="130" spans="1:16" ht="23.25" x14ac:dyDescent="0.25">
      <c r="A130" s="125" t="s">
        <v>161</v>
      </c>
      <c r="B130" s="71" t="s">
        <v>10</v>
      </c>
      <c r="C130" s="72" t="s">
        <v>146</v>
      </c>
      <c r="D130" s="72" t="s">
        <v>84</v>
      </c>
      <c r="E130" s="52">
        <v>927</v>
      </c>
      <c r="F130" s="121">
        <v>16710</v>
      </c>
      <c r="G130" s="120" t="s">
        <v>160</v>
      </c>
      <c r="H130" s="242">
        <f>SUM(Лист1!G393)</f>
        <v>27000</v>
      </c>
      <c r="I130" s="242">
        <f>SUM(Лист1!H393)</f>
        <v>0</v>
      </c>
      <c r="J130" s="349">
        <f t="shared" si="36"/>
        <v>27000</v>
      </c>
      <c r="K130" s="242">
        <f>SUM(Лист1!J393)</f>
        <v>21000</v>
      </c>
      <c r="L130" s="242">
        <f>SUM(Лист1!K393)</f>
        <v>0</v>
      </c>
      <c r="M130" s="349">
        <f t="shared" si="37"/>
        <v>21000</v>
      </c>
      <c r="N130" s="242">
        <f>SUM(Лист1!M393)</f>
        <v>6000</v>
      </c>
      <c r="O130" s="242">
        <f>SUM(Лист1!N393)</f>
        <v>0</v>
      </c>
      <c r="P130" s="349">
        <f t="shared" si="38"/>
        <v>6000</v>
      </c>
    </row>
    <row r="131" spans="1:16" ht="90" x14ac:dyDescent="0.25">
      <c r="A131" s="130" t="s">
        <v>249</v>
      </c>
      <c r="B131" s="73" t="s">
        <v>10</v>
      </c>
      <c r="C131" s="74" t="s">
        <v>146</v>
      </c>
      <c r="D131" s="74" t="s">
        <v>84</v>
      </c>
      <c r="E131" s="68">
        <v>927</v>
      </c>
      <c r="F131" s="150">
        <v>16720</v>
      </c>
      <c r="G131" s="147" t="s">
        <v>8</v>
      </c>
      <c r="H131" s="102">
        <f>SUM(H132+H137+H140)</f>
        <v>28343000</v>
      </c>
      <c r="I131" s="102">
        <f>SUM(I132+I137+I140)</f>
        <v>0</v>
      </c>
      <c r="J131" s="328">
        <f t="shared" si="36"/>
        <v>28343000</v>
      </c>
      <c r="K131" s="102">
        <f t="shared" ref="K131:N131" si="60">SUM(K132+K137+K140)</f>
        <v>30318600</v>
      </c>
      <c r="L131" s="102">
        <f>SUM(L132+L137+L140)</f>
        <v>0</v>
      </c>
      <c r="M131" s="328">
        <f t="shared" si="37"/>
        <v>30318600</v>
      </c>
      <c r="N131" s="102">
        <f t="shared" si="60"/>
        <v>31006900</v>
      </c>
      <c r="O131" s="102">
        <f>SUM(O132+O137+O140)</f>
        <v>0</v>
      </c>
      <c r="P131" s="328">
        <f t="shared" si="38"/>
        <v>31006900</v>
      </c>
    </row>
    <row r="132" spans="1:16" ht="115.5" x14ac:dyDescent="0.25">
      <c r="A132" s="130" t="s">
        <v>254</v>
      </c>
      <c r="B132" s="71" t="s">
        <v>10</v>
      </c>
      <c r="C132" s="72" t="s">
        <v>146</v>
      </c>
      <c r="D132" s="72" t="s">
        <v>84</v>
      </c>
      <c r="E132" s="52">
        <v>927</v>
      </c>
      <c r="F132" s="160">
        <v>16721</v>
      </c>
      <c r="G132" s="145" t="s">
        <v>8</v>
      </c>
      <c r="H132" s="254">
        <f>SUM(H133+H135)</f>
        <v>1301556</v>
      </c>
      <c r="I132" s="254">
        <f t="shared" ref="I132:J132" si="61">SUM(I133+I135)</f>
        <v>0</v>
      </c>
      <c r="J132" s="254">
        <f t="shared" si="61"/>
        <v>1301556</v>
      </c>
      <c r="K132" s="254">
        <f t="shared" ref="K132:N133" si="62">SUM(K133)</f>
        <v>1301556</v>
      </c>
      <c r="L132" s="254">
        <f>SUM(L133)</f>
        <v>0</v>
      </c>
      <c r="M132" s="349">
        <f t="shared" si="37"/>
        <v>1301556</v>
      </c>
      <c r="N132" s="254">
        <f t="shared" si="62"/>
        <v>1301556</v>
      </c>
      <c r="O132" s="254">
        <f>SUM(O133)</f>
        <v>0</v>
      </c>
      <c r="P132" s="349">
        <f t="shared" si="38"/>
        <v>1301556</v>
      </c>
    </row>
    <row r="133" spans="1:16" ht="35.450000000000003" customHeight="1" x14ac:dyDescent="0.25">
      <c r="A133" s="124" t="s">
        <v>29</v>
      </c>
      <c r="B133" s="71" t="s">
        <v>10</v>
      </c>
      <c r="C133" s="72" t="s">
        <v>146</v>
      </c>
      <c r="D133" s="72" t="s">
        <v>84</v>
      </c>
      <c r="E133" s="52">
        <v>927</v>
      </c>
      <c r="F133" s="160">
        <v>16721</v>
      </c>
      <c r="G133" s="120" t="s">
        <v>30</v>
      </c>
      <c r="H133" s="242">
        <f>SUM(H134)</f>
        <v>1301556</v>
      </c>
      <c r="I133" s="242">
        <f t="shared" ref="I133:J133" si="63">SUM(I134)</f>
        <v>-219000</v>
      </c>
      <c r="J133" s="242">
        <f t="shared" si="63"/>
        <v>1082556</v>
      </c>
      <c r="K133" s="242">
        <f t="shared" si="62"/>
        <v>1301556</v>
      </c>
      <c r="L133" s="242">
        <f>SUM(L134)</f>
        <v>0</v>
      </c>
      <c r="M133" s="349">
        <f t="shared" si="37"/>
        <v>1301556</v>
      </c>
      <c r="N133" s="242">
        <f t="shared" si="62"/>
        <v>1301556</v>
      </c>
      <c r="O133" s="242">
        <f>SUM(O134)</f>
        <v>0</v>
      </c>
      <c r="P133" s="349">
        <f t="shared" si="38"/>
        <v>1301556</v>
      </c>
    </row>
    <row r="134" spans="1:16" x14ac:dyDescent="0.25">
      <c r="A134" s="124" t="s">
        <v>31</v>
      </c>
      <c r="B134" s="71" t="s">
        <v>10</v>
      </c>
      <c r="C134" s="72" t="s">
        <v>146</v>
      </c>
      <c r="D134" s="72" t="s">
        <v>84</v>
      </c>
      <c r="E134" s="52">
        <v>927</v>
      </c>
      <c r="F134" s="160">
        <v>16721</v>
      </c>
      <c r="G134" s="120" t="s">
        <v>32</v>
      </c>
      <c r="H134" s="242">
        <f>SUM(Лист1!G418)</f>
        <v>1301556</v>
      </c>
      <c r="I134" s="242">
        <f>SUM(Лист1!H418)</f>
        <v>-219000</v>
      </c>
      <c r="J134" s="242">
        <f>SUM(Лист1!I418)</f>
        <v>1082556</v>
      </c>
      <c r="K134" s="242">
        <f>SUM(Лист1!J418)</f>
        <v>1301556</v>
      </c>
      <c r="L134" s="242">
        <f>SUM(Лист1!K418)</f>
        <v>0</v>
      </c>
      <c r="M134" s="349">
        <f t="shared" si="37"/>
        <v>1301556</v>
      </c>
      <c r="N134" s="242">
        <f>SUM(Лист1!M418)</f>
        <v>1301556</v>
      </c>
      <c r="O134" s="242">
        <f>SUM(Лист1!N418)</f>
        <v>0</v>
      </c>
      <c r="P134" s="349">
        <f t="shared" si="38"/>
        <v>1301556</v>
      </c>
    </row>
    <row r="135" spans="1:16" x14ac:dyDescent="0.25">
      <c r="A135" s="124" t="s">
        <v>12</v>
      </c>
      <c r="B135" s="71" t="s">
        <v>10</v>
      </c>
      <c r="C135" s="72" t="s">
        <v>146</v>
      </c>
      <c r="D135" s="72" t="s">
        <v>84</v>
      </c>
      <c r="E135" s="52">
        <v>927</v>
      </c>
      <c r="F135" s="160">
        <v>16721</v>
      </c>
      <c r="G135" s="120" t="s">
        <v>13</v>
      </c>
      <c r="H135" s="242">
        <f>SUM(H136)</f>
        <v>0</v>
      </c>
      <c r="I135" s="242">
        <f t="shared" ref="I135:J135" si="64">SUM(I136)</f>
        <v>219000</v>
      </c>
      <c r="J135" s="242">
        <f t="shared" si="64"/>
        <v>219000</v>
      </c>
      <c r="K135" s="242"/>
      <c r="L135" s="242"/>
      <c r="M135" s="349"/>
      <c r="N135" s="242"/>
      <c r="O135" s="242"/>
      <c r="P135" s="349"/>
    </row>
    <row r="136" spans="1:16" x14ac:dyDescent="0.25">
      <c r="A136" s="124" t="s">
        <v>157</v>
      </c>
      <c r="B136" s="71" t="s">
        <v>10</v>
      </c>
      <c r="C136" s="72" t="s">
        <v>146</v>
      </c>
      <c r="D136" s="72" t="s">
        <v>84</v>
      </c>
      <c r="E136" s="52">
        <v>927</v>
      </c>
      <c r="F136" s="160">
        <v>16721</v>
      </c>
      <c r="G136" s="120" t="s">
        <v>15</v>
      </c>
      <c r="H136" s="242">
        <f>SUM(Лист1!G420)</f>
        <v>0</v>
      </c>
      <c r="I136" s="242">
        <f>SUM(Лист1!H420)</f>
        <v>219000</v>
      </c>
      <c r="J136" s="242">
        <f>SUM(Лист1!I420)</f>
        <v>219000</v>
      </c>
      <c r="K136" s="242"/>
      <c r="L136" s="242"/>
      <c r="M136" s="349"/>
      <c r="N136" s="242"/>
      <c r="O136" s="242"/>
      <c r="P136" s="349"/>
    </row>
    <row r="137" spans="1:16" ht="126" customHeight="1" x14ac:dyDescent="0.25">
      <c r="A137" s="130" t="s">
        <v>250</v>
      </c>
      <c r="B137" s="71" t="s">
        <v>10</v>
      </c>
      <c r="C137" s="72" t="s">
        <v>146</v>
      </c>
      <c r="D137" s="72" t="s">
        <v>84</v>
      </c>
      <c r="E137" s="52">
        <v>927</v>
      </c>
      <c r="F137" s="160">
        <v>16722</v>
      </c>
      <c r="G137" s="145" t="s">
        <v>8</v>
      </c>
      <c r="H137" s="265">
        <f>SUM(H138)</f>
        <v>49000</v>
      </c>
      <c r="I137" s="265">
        <f>SUM(I138)</f>
        <v>0</v>
      </c>
      <c r="J137" s="349">
        <f t="shared" si="36"/>
        <v>49000</v>
      </c>
      <c r="K137" s="265">
        <f t="shared" ref="K137:N138" si="65">SUM(K138)</f>
        <v>42000</v>
      </c>
      <c r="L137" s="265">
        <f>SUM(L138)</f>
        <v>0</v>
      </c>
      <c r="M137" s="349">
        <f t="shared" si="37"/>
        <v>42000</v>
      </c>
      <c r="N137" s="265">
        <f t="shared" si="65"/>
        <v>56000</v>
      </c>
      <c r="O137" s="265">
        <f>SUM(O138)</f>
        <v>0</v>
      </c>
      <c r="P137" s="349">
        <f t="shared" si="38"/>
        <v>56000</v>
      </c>
    </row>
    <row r="138" spans="1:16" x14ac:dyDescent="0.25">
      <c r="A138" s="124" t="s">
        <v>12</v>
      </c>
      <c r="B138" s="71" t="s">
        <v>10</v>
      </c>
      <c r="C138" s="72" t="s">
        <v>146</v>
      </c>
      <c r="D138" s="72" t="s">
        <v>84</v>
      </c>
      <c r="E138" s="56">
        <v>927</v>
      </c>
      <c r="F138" s="121">
        <v>16722</v>
      </c>
      <c r="G138" s="120" t="s">
        <v>13</v>
      </c>
      <c r="H138" s="242">
        <f>SUM(H139)</f>
        <v>49000</v>
      </c>
      <c r="I138" s="242">
        <f>SUM(I139)</f>
        <v>0</v>
      </c>
      <c r="J138" s="349">
        <f t="shared" si="36"/>
        <v>49000</v>
      </c>
      <c r="K138" s="242">
        <f t="shared" si="65"/>
        <v>42000</v>
      </c>
      <c r="L138" s="242">
        <f>SUM(L139)</f>
        <v>0</v>
      </c>
      <c r="M138" s="349">
        <f t="shared" si="37"/>
        <v>42000</v>
      </c>
      <c r="N138" s="242">
        <f t="shared" si="65"/>
        <v>56000</v>
      </c>
      <c r="O138" s="242">
        <f>SUM(O139)</f>
        <v>0</v>
      </c>
      <c r="P138" s="349">
        <f t="shared" si="38"/>
        <v>56000</v>
      </c>
    </row>
    <row r="139" spans="1:16" x14ac:dyDescent="0.25">
      <c r="A139" s="124" t="s">
        <v>157</v>
      </c>
      <c r="B139" s="71" t="s">
        <v>10</v>
      </c>
      <c r="C139" s="72" t="s">
        <v>146</v>
      </c>
      <c r="D139" s="72" t="s">
        <v>84</v>
      </c>
      <c r="E139" s="56">
        <v>927</v>
      </c>
      <c r="F139" s="160">
        <v>16722</v>
      </c>
      <c r="G139" s="120" t="s">
        <v>15</v>
      </c>
      <c r="H139" s="242">
        <f>SUM(Лист1!G423)</f>
        <v>49000</v>
      </c>
      <c r="I139" s="242">
        <f>SUM(Лист1!H423)</f>
        <v>0</v>
      </c>
      <c r="J139" s="349">
        <f t="shared" si="36"/>
        <v>49000</v>
      </c>
      <c r="K139" s="242">
        <f>SUM(Лист1!J423)</f>
        <v>42000</v>
      </c>
      <c r="L139" s="242">
        <f>SUM(Лист1!K423)</f>
        <v>0</v>
      </c>
      <c r="M139" s="349">
        <f t="shared" si="37"/>
        <v>42000</v>
      </c>
      <c r="N139" s="242">
        <f>SUM(Лист1!M423)</f>
        <v>56000</v>
      </c>
      <c r="O139" s="242">
        <f>SUM(Лист1!N423)</f>
        <v>0</v>
      </c>
      <c r="P139" s="349">
        <f t="shared" si="38"/>
        <v>56000</v>
      </c>
    </row>
    <row r="140" spans="1:16" ht="141" x14ac:dyDescent="0.25">
      <c r="A140" s="130" t="s">
        <v>252</v>
      </c>
      <c r="B140" s="71" t="s">
        <v>10</v>
      </c>
      <c r="C140" s="72" t="s">
        <v>146</v>
      </c>
      <c r="D140" s="72" t="s">
        <v>84</v>
      </c>
      <c r="E140" s="52">
        <v>927</v>
      </c>
      <c r="F140" s="160">
        <v>16723</v>
      </c>
      <c r="G140" s="145" t="s">
        <v>8</v>
      </c>
      <c r="H140" s="242">
        <f>SUM(H141)</f>
        <v>26992444</v>
      </c>
      <c r="I140" s="242">
        <f>SUM(I141)</f>
        <v>0</v>
      </c>
      <c r="J140" s="349">
        <f t="shared" si="36"/>
        <v>26992444</v>
      </c>
      <c r="K140" s="242">
        <f t="shared" ref="K140:N140" si="66">SUM(K141)</f>
        <v>28975044</v>
      </c>
      <c r="L140" s="242">
        <f>SUM(L141)</f>
        <v>0</v>
      </c>
      <c r="M140" s="349">
        <f t="shared" si="37"/>
        <v>28975044</v>
      </c>
      <c r="N140" s="242">
        <f t="shared" si="66"/>
        <v>29649344</v>
      </c>
      <c r="O140" s="242">
        <f>SUM(O141)</f>
        <v>0</v>
      </c>
      <c r="P140" s="349">
        <f t="shared" si="38"/>
        <v>29649344</v>
      </c>
    </row>
    <row r="141" spans="1:16" x14ac:dyDescent="0.25">
      <c r="A141" s="125" t="s">
        <v>77</v>
      </c>
      <c r="B141" s="71" t="s">
        <v>10</v>
      </c>
      <c r="C141" s="72" t="s">
        <v>146</v>
      </c>
      <c r="D141" s="72" t="s">
        <v>84</v>
      </c>
      <c r="E141" s="56">
        <v>927</v>
      </c>
      <c r="F141" s="160">
        <v>16723</v>
      </c>
      <c r="G141" s="120" t="s">
        <v>78</v>
      </c>
      <c r="H141" s="242">
        <f>SUM(H143+H142)</f>
        <v>26992444</v>
      </c>
      <c r="I141" s="242">
        <f>SUM(I143+I142)</f>
        <v>0</v>
      </c>
      <c r="J141" s="349">
        <f t="shared" si="36"/>
        <v>26992444</v>
      </c>
      <c r="K141" s="242">
        <f t="shared" ref="K141:N141" si="67">SUM(K143+K142)</f>
        <v>28975044</v>
      </c>
      <c r="L141" s="242">
        <f>SUM(L143+L142)</f>
        <v>0</v>
      </c>
      <c r="M141" s="349">
        <f t="shared" si="37"/>
        <v>28975044</v>
      </c>
      <c r="N141" s="242">
        <f t="shared" si="67"/>
        <v>29649344</v>
      </c>
      <c r="O141" s="242">
        <f>SUM(O143+O142)</f>
        <v>0</v>
      </c>
      <c r="P141" s="349">
        <f t="shared" si="38"/>
        <v>29649344</v>
      </c>
    </row>
    <row r="142" spans="1:16" x14ac:dyDescent="0.25">
      <c r="A142" s="125" t="s">
        <v>159</v>
      </c>
      <c r="B142" s="71" t="s">
        <v>10</v>
      </c>
      <c r="C142" s="72" t="s">
        <v>146</v>
      </c>
      <c r="D142" s="72" t="s">
        <v>84</v>
      </c>
      <c r="E142" s="56">
        <v>927</v>
      </c>
      <c r="F142" s="160">
        <v>16723</v>
      </c>
      <c r="G142" s="120" t="s">
        <v>158</v>
      </c>
      <c r="H142" s="242">
        <f>SUM(Лист1!G404)</f>
        <v>17297112</v>
      </c>
      <c r="I142" s="242">
        <f>SUM(Лист1!H404)</f>
        <v>0</v>
      </c>
      <c r="J142" s="349">
        <f t="shared" si="36"/>
        <v>17297112</v>
      </c>
      <c r="K142" s="242">
        <f>SUM(Лист1!J404)</f>
        <v>18547710</v>
      </c>
      <c r="L142" s="242">
        <f>SUM(Лист1!K404)</f>
        <v>0</v>
      </c>
      <c r="M142" s="349">
        <f t="shared" si="37"/>
        <v>18547710</v>
      </c>
      <c r="N142" s="242">
        <f>SUM(Лист1!M404)</f>
        <v>18906360</v>
      </c>
      <c r="O142" s="242">
        <f>SUM(Лист1!N404)</f>
        <v>0</v>
      </c>
      <c r="P142" s="349">
        <f t="shared" si="38"/>
        <v>18906360</v>
      </c>
    </row>
    <row r="143" spans="1:16" ht="26.45" customHeight="1" x14ac:dyDescent="0.25">
      <c r="A143" s="125" t="s">
        <v>161</v>
      </c>
      <c r="B143" s="71" t="s">
        <v>10</v>
      </c>
      <c r="C143" s="72" t="s">
        <v>146</v>
      </c>
      <c r="D143" s="72" t="s">
        <v>84</v>
      </c>
      <c r="E143" s="56">
        <v>927</v>
      </c>
      <c r="F143" s="160">
        <v>16723</v>
      </c>
      <c r="G143" s="120" t="s">
        <v>160</v>
      </c>
      <c r="H143" s="242">
        <f>SUM(Лист1!G405)</f>
        <v>9695332</v>
      </c>
      <c r="I143" s="242">
        <f>SUM(Лист1!H405)</f>
        <v>0</v>
      </c>
      <c r="J143" s="349">
        <f t="shared" si="36"/>
        <v>9695332</v>
      </c>
      <c r="K143" s="242">
        <f>SUM(Лист1!J405)</f>
        <v>10427334</v>
      </c>
      <c r="L143" s="242">
        <f>SUM(Лист1!K405)</f>
        <v>0</v>
      </c>
      <c r="M143" s="349">
        <f t="shared" si="37"/>
        <v>10427334</v>
      </c>
      <c r="N143" s="242">
        <f>SUM(Лист1!M405)</f>
        <v>10742984</v>
      </c>
      <c r="O143" s="242">
        <f>SUM(Лист1!N405)</f>
        <v>0</v>
      </c>
      <c r="P143" s="349">
        <f t="shared" si="38"/>
        <v>10742984</v>
      </c>
    </row>
    <row r="144" spans="1:16" x14ac:dyDescent="0.25">
      <c r="A144" s="91" t="s">
        <v>85</v>
      </c>
      <c r="B144" s="73" t="s">
        <v>10</v>
      </c>
      <c r="C144" s="74" t="s">
        <v>146</v>
      </c>
      <c r="D144" s="74" t="s">
        <v>84</v>
      </c>
      <c r="E144" s="67">
        <v>927</v>
      </c>
      <c r="F144" s="148">
        <v>80910</v>
      </c>
      <c r="G144" s="149" t="s">
        <v>8</v>
      </c>
      <c r="H144" s="102">
        <f t="shared" ref="H144:O148" si="68">SUM(H145)</f>
        <v>2714657.42</v>
      </c>
      <c r="I144" s="102">
        <f t="shared" si="68"/>
        <v>0</v>
      </c>
      <c r="J144" s="328">
        <f t="shared" si="36"/>
        <v>2714657.42</v>
      </c>
      <c r="K144" s="102">
        <f t="shared" si="68"/>
        <v>0</v>
      </c>
      <c r="L144" s="102">
        <f t="shared" si="68"/>
        <v>0</v>
      </c>
      <c r="M144" s="328">
        <f t="shared" si="37"/>
        <v>0</v>
      </c>
      <c r="N144" s="102">
        <f t="shared" si="68"/>
        <v>0</v>
      </c>
      <c r="O144" s="102">
        <f t="shared" si="68"/>
        <v>0</v>
      </c>
      <c r="P144" s="328">
        <f t="shared" si="38"/>
        <v>0</v>
      </c>
    </row>
    <row r="145" spans="1:16" x14ac:dyDescent="0.25">
      <c r="A145" s="63" t="s">
        <v>12</v>
      </c>
      <c r="B145" s="71" t="s">
        <v>10</v>
      </c>
      <c r="C145" s="72" t="s">
        <v>146</v>
      </c>
      <c r="D145" s="72" t="s">
        <v>84</v>
      </c>
      <c r="E145" s="52">
        <v>927</v>
      </c>
      <c r="F145" s="121">
        <v>80910</v>
      </c>
      <c r="G145" s="120" t="s">
        <v>13</v>
      </c>
      <c r="H145" s="242">
        <f t="shared" si="68"/>
        <v>2714657.42</v>
      </c>
      <c r="I145" s="242">
        <f t="shared" si="68"/>
        <v>0</v>
      </c>
      <c r="J145" s="349">
        <f t="shared" si="36"/>
        <v>2714657.42</v>
      </c>
      <c r="K145" s="242">
        <f t="shared" si="68"/>
        <v>0</v>
      </c>
      <c r="L145" s="242">
        <f t="shared" si="68"/>
        <v>0</v>
      </c>
      <c r="M145" s="349">
        <f t="shared" si="37"/>
        <v>0</v>
      </c>
      <c r="N145" s="242">
        <f t="shared" si="68"/>
        <v>0</v>
      </c>
      <c r="O145" s="242">
        <f t="shared" si="68"/>
        <v>0</v>
      </c>
      <c r="P145" s="349">
        <f t="shared" si="38"/>
        <v>0</v>
      </c>
    </row>
    <row r="146" spans="1:16" x14ac:dyDescent="0.25">
      <c r="A146" s="124" t="s">
        <v>157</v>
      </c>
      <c r="B146" s="71" t="s">
        <v>10</v>
      </c>
      <c r="C146" s="72" t="s">
        <v>146</v>
      </c>
      <c r="D146" s="72" t="s">
        <v>84</v>
      </c>
      <c r="E146" s="52">
        <v>927</v>
      </c>
      <c r="F146" s="127">
        <v>80910</v>
      </c>
      <c r="G146" s="126" t="s">
        <v>15</v>
      </c>
      <c r="H146" s="242">
        <f>SUM(Лист1!G305)</f>
        <v>2714657.42</v>
      </c>
      <c r="I146" s="242">
        <f>SUM(Лист1!H305)</f>
        <v>0</v>
      </c>
      <c r="J146" s="349">
        <f t="shared" si="36"/>
        <v>2714657.42</v>
      </c>
      <c r="K146" s="242">
        <f>SUM(Лист1!J305)</f>
        <v>0</v>
      </c>
      <c r="L146" s="242">
        <f>SUM(Лист1!K305)</f>
        <v>0</v>
      </c>
      <c r="M146" s="349">
        <f t="shared" si="37"/>
        <v>0</v>
      </c>
      <c r="N146" s="242">
        <f>SUM(Лист1!M305)</f>
        <v>0</v>
      </c>
      <c r="O146" s="242">
        <f>SUM(Лист1!N305)</f>
        <v>0</v>
      </c>
      <c r="P146" s="349">
        <f t="shared" si="38"/>
        <v>0</v>
      </c>
    </row>
    <row r="147" spans="1:16" ht="26.25" x14ac:dyDescent="0.25">
      <c r="A147" s="261" t="s">
        <v>216</v>
      </c>
      <c r="B147" s="73" t="s">
        <v>10</v>
      </c>
      <c r="C147" s="74" t="s">
        <v>146</v>
      </c>
      <c r="D147" s="74" t="s">
        <v>84</v>
      </c>
      <c r="E147" s="67">
        <v>927</v>
      </c>
      <c r="F147" s="148">
        <v>80920</v>
      </c>
      <c r="G147" s="149" t="s">
        <v>8</v>
      </c>
      <c r="H147" s="102">
        <f t="shared" si="68"/>
        <v>847087</v>
      </c>
      <c r="I147" s="102">
        <f t="shared" si="68"/>
        <v>0</v>
      </c>
      <c r="J147" s="328">
        <f t="shared" si="36"/>
        <v>847087</v>
      </c>
      <c r="K147" s="102">
        <f t="shared" si="68"/>
        <v>0</v>
      </c>
      <c r="L147" s="102">
        <f t="shared" si="68"/>
        <v>0</v>
      </c>
      <c r="M147" s="328">
        <f t="shared" si="37"/>
        <v>0</v>
      </c>
      <c r="N147" s="102">
        <f t="shared" si="68"/>
        <v>0</v>
      </c>
      <c r="O147" s="102">
        <f t="shared" si="68"/>
        <v>0</v>
      </c>
      <c r="P147" s="328">
        <f t="shared" si="38"/>
        <v>0</v>
      </c>
    </row>
    <row r="148" spans="1:16" x14ac:dyDescent="0.25">
      <c r="A148" s="159" t="s">
        <v>12</v>
      </c>
      <c r="B148" s="71" t="s">
        <v>10</v>
      </c>
      <c r="C148" s="72" t="s">
        <v>146</v>
      </c>
      <c r="D148" s="72" t="s">
        <v>84</v>
      </c>
      <c r="E148" s="52">
        <v>927</v>
      </c>
      <c r="F148" s="121">
        <v>80920</v>
      </c>
      <c r="G148" s="120" t="s">
        <v>13</v>
      </c>
      <c r="H148" s="242">
        <f t="shared" si="68"/>
        <v>847087</v>
      </c>
      <c r="I148" s="242">
        <f t="shared" si="68"/>
        <v>0</v>
      </c>
      <c r="J148" s="349">
        <f t="shared" si="36"/>
        <v>847087</v>
      </c>
      <c r="K148" s="242">
        <f t="shared" si="68"/>
        <v>0</v>
      </c>
      <c r="L148" s="242">
        <f t="shared" si="68"/>
        <v>0</v>
      </c>
      <c r="M148" s="349">
        <f t="shared" si="37"/>
        <v>0</v>
      </c>
      <c r="N148" s="242">
        <f t="shared" si="68"/>
        <v>0</v>
      </c>
      <c r="O148" s="242">
        <f t="shared" si="68"/>
        <v>0</v>
      </c>
      <c r="P148" s="349">
        <f t="shared" si="38"/>
        <v>0</v>
      </c>
    </row>
    <row r="149" spans="1:16" ht="22.5" x14ac:dyDescent="0.25">
      <c r="A149" s="284" t="s">
        <v>152</v>
      </c>
      <c r="B149" s="71" t="s">
        <v>10</v>
      </c>
      <c r="C149" s="72" t="s">
        <v>146</v>
      </c>
      <c r="D149" s="72" t="s">
        <v>84</v>
      </c>
      <c r="E149" s="52">
        <v>927</v>
      </c>
      <c r="F149" s="127">
        <v>80920</v>
      </c>
      <c r="G149" s="126" t="s">
        <v>15</v>
      </c>
      <c r="H149" s="242">
        <f>SUM(Лист1!G242)</f>
        <v>847087</v>
      </c>
      <c r="I149" s="242">
        <f>SUM(Лист1!H242)</f>
        <v>0</v>
      </c>
      <c r="J149" s="349">
        <f t="shared" si="36"/>
        <v>847087</v>
      </c>
      <c r="K149" s="242">
        <f>SUM(Лист1!J242)</f>
        <v>0</v>
      </c>
      <c r="L149" s="242">
        <f>SUM(Лист1!K242)</f>
        <v>0</v>
      </c>
      <c r="M149" s="349">
        <f t="shared" si="37"/>
        <v>0</v>
      </c>
      <c r="N149" s="242">
        <f>SUM(Лист1!M242)</f>
        <v>0</v>
      </c>
      <c r="O149" s="242">
        <f>SUM(Лист1!N242)</f>
        <v>0</v>
      </c>
      <c r="P149" s="349">
        <f t="shared" si="38"/>
        <v>0</v>
      </c>
    </row>
    <row r="150" spans="1:16" ht="39" x14ac:dyDescent="0.25">
      <c r="A150" s="231" t="s">
        <v>374</v>
      </c>
      <c r="B150" s="73" t="s">
        <v>10</v>
      </c>
      <c r="C150" s="74" t="s">
        <v>146</v>
      </c>
      <c r="D150" s="74" t="s">
        <v>84</v>
      </c>
      <c r="E150" s="67">
        <v>927</v>
      </c>
      <c r="F150" s="150">
        <v>17900</v>
      </c>
      <c r="G150" s="147" t="s">
        <v>8</v>
      </c>
      <c r="H150" s="102">
        <f>SUM(H151+H153)</f>
        <v>325389</v>
      </c>
      <c r="I150" s="102">
        <f>SUM(I151+I153)</f>
        <v>0</v>
      </c>
      <c r="J150" s="328">
        <f t="shared" si="36"/>
        <v>325389</v>
      </c>
      <c r="K150" s="102">
        <f t="shared" ref="K150:N150" si="69">SUM(K151+K153)</f>
        <v>325389</v>
      </c>
      <c r="L150" s="102">
        <f>SUM(L151+L153)</f>
        <v>0</v>
      </c>
      <c r="M150" s="328">
        <f t="shared" si="37"/>
        <v>325389</v>
      </c>
      <c r="N150" s="102">
        <f t="shared" si="69"/>
        <v>325389</v>
      </c>
      <c r="O150" s="102">
        <f>SUM(O151+O153)</f>
        <v>0</v>
      </c>
      <c r="P150" s="328">
        <f t="shared" si="38"/>
        <v>325389</v>
      </c>
    </row>
    <row r="151" spans="1:16" ht="43.9" customHeight="1" x14ac:dyDescent="0.25">
      <c r="A151" s="63" t="s">
        <v>29</v>
      </c>
      <c r="B151" s="71" t="s">
        <v>10</v>
      </c>
      <c r="C151" s="72" t="s">
        <v>146</v>
      </c>
      <c r="D151" s="72" t="s">
        <v>84</v>
      </c>
      <c r="E151" s="52">
        <v>927</v>
      </c>
      <c r="F151" s="121">
        <v>17900</v>
      </c>
      <c r="G151" s="120" t="s">
        <v>30</v>
      </c>
      <c r="H151" s="242">
        <f>SUM(H152)</f>
        <v>212500</v>
      </c>
      <c r="I151" s="242">
        <f>SUM(I152)</f>
        <v>49355.83</v>
      </c>
      <c r="J151" s="349">
        <f t="shared" si="36"/>
        <v>261855.83000000002</v>
      </c>
      <c r="K151" s="242">
        <f t="shared" ref="K151:N151" si="70">SUM(K152)</f>
        <v>212500</v>
      </c>
      <c r="L151" s="242">
        <f>SUM(L152)</f>
        <v>0</v>
      </c>
      <c r="M151" s="349">
        <f t="shared" si="37"/>
        <v>212500</v>
      </c>
      <c r="N151" s="242">
        <f t="shared" si="70"/>
        <v>212500</v>
      </c>
      <c r="O151" s="242">
        <f>SUM(O152)</f>
        <v>0</v>
      </c>
      <c r="P151" s="349">
        <f t="shared" si="38"/>
        <v>212500</v>
      </c>
    </row>
    <row r="152" spans="1:16" x14ac:dyDescent="0.25">
      <c r="A152" s="54" t="s">
        <v>31</v>
      </c>
      <c r="B152" s="71" t="s">
        <v>10</v>
      </c>
      <c r="C152" s="72" t="s">
        <v>146</v>
      </c>
      <c r="D152" s="72" t="s">
        <v>84</v>
      </c>
      <c r="E152" s="52">
        <v>927</v>
      </c>
      <c r="F152" s="121">
        <v>17900</v>
      </c>
      <c r="G152" s="120" t="s">
        <v>32</v>
      </c>
      <c r="H152" s="242">
        <f>SUM(Лист1!G308)</f>
        <v>212500</v>
      </c>
      <c r="I152" s="242">
        <f>SUM(Лист1!H308)</f>
        <v>49355.83</v>
      </c>
      <c r="J152" s="349">
        <f t="shared" si="36"/>
        <v>261855.83000000002</v>
      </c>
      <c r="K152" s="242">
        <f>SUM(Лист1!J308)</f>
        <v>212500</v>
      </c>
      <c r="L152" s="242">
        <f>SUM(Лист1!K308)</f>
        <v>0</v>
      </c>
      <c r="M152" s="349">
        <f t="shared" si="37"/>
        <v>212500</v>
      </c>
      <c r="N152" s="242">
        <f>SUM(Лист1!M308)</f>
        <v>212500</v>
      </c>
      <c r="O152" s="242">
        <f>SUM(Лист1!N308)</f>
        <v>0</v>
      </c>
      <c r="P152" s="349">
        <f t="shared" si="38"/>
        <v>212500</v>
      </c>
    </row>
    <row r="153" spans="1:16" x14ac:dyDescent="0.25">
      <c r="A153" s="63" t="s">
        <v>12</v>
      </c>
      <c r="B153" s="71" t="s">
        <v>10</v>
      </c>
      <c r="C153" s="72" t="s">
        <v>146</v>
      </c>
      <c r="D153" s="72" t="s">
        <v>84</v>
      </c>
      <c r="E153" s="52">
        <v>927</v>
      </c>
      <c r="F153" s="121">
        <v>17900</v>
      </c>
      <c r="G153" s="120" t="s">
        <v>13</v>
      </c>
      <c r="H153" s="242">
        <f>SUM(H154)</f>
        <v>112889</v>
      </c>
      <c r="I153" s="242">
        <f>SUM(I154)</f>
        <v>-49355.83</v>
      </c>
      <c r="J153" s="349">
        <f t="shared" si="36"/>
        <v>63533.17</v>
      </c>
      <c r="K153" s="242">
        <f t="shared" ref="K153:N153" si="71">SUM(K154)</f>
        <v>112889</v>
      </c>
      <c r="L153" s="242">
        <f>SUM(L154)</f>
        <v>0</v>
      </c>
      <c r="M153" s="349">
        <f t="shared" si="37"/>
        <v>112889</v>
      </c>
      <c r="N153" s="242">
        <f t="shared" si="71"/>
        <v>112889</v>
      </c>
      <c r="O153" s="242">
        <f>SUM(O154)</f>
        <v>0</v>
      </c>
      <c r="P153" s="349">
        <f t="shared" si="38"/>
        <v>112889</v>
      </c>
    </row>
    <row r="154" spans="1:16" x14ac:dyDescent="0.25">
      <c r="A154" s="124" t="s">
        <v>157</v>
      </c>
      <c r="B154" s="71" t="s">
        <v>10</v>
      </c>
      <c r="C154" s="72" t="s">
        <v>146</v>
      </c>
      <c r="D154" s="72" t="s">
        <v>84</v>
      </c>
      <c r="E154" s="52">
        <v>927</v>
      </c>
      <c r="F154" s="121">
        <v>17900</v>
      </c>
      <c r="G154" s="120" t="s">
        <v>15</v>
      </c>
      <c r="H154" s="242">
        <f>SUM(Лист1!G310)</f>
        <v>112889</v>
      </c>
      <c r="I154" s="242">
        <f>SUM(Лист1!H310)</f>
        <v>-49355.83</v>
      </c>
      <c r="J154" s="349">
        <f t="shared" si="36"/>
        <v>63533.17</v>
      </c>
      <c r="K154" s="242">
        <f>SUM(Лист1!J310)</f>
        <v>112889</v>
      </c>
      <c r="L154" s="242">
        <f>SUM(Лист1!K310)</f>
        <v>0</v>
      </c>
      <c r="M154" s="349">
        <f t="shared" si="37"/>
        <v>112889</v>
      </c>
      <c r="N154" s="242">
        <f>SUM(Лист1!M310)</f>
        <v>112889</v>
      </c>
      <c r="O154" s="242">
        <f>SUM(Лист1!N310)</f>
        <v>0</v>
      </c>
      <c r="P154" s="349">
        <f t="shared" si="38"/>
        <v>112889</v>
      </c>
    </row>
    <row r="155" spans="1:16" ht="39" x14ac:dyDescent="0.25">
      <c r="A155" s="231" t="s">
        <v>289</v>
      </c>
      <c r="B155" s="73" t="s">
        <v>10</v>
      </c>
      <c r="C155" s="74" t="s">
        <v>146</v>
      </c>
      <c r="D155" s="74" t="s">
        <v>84</v>
      </c>
      <c r="E155" s="67">
        <v>927</v>
      </c>
      <c r="F155" s="152" t="s">
        <v>345</v>
      </c>
      <c r="G155" s="152" t="s">
        <v>8</v>
      </c>
      <c r="H155" s="102">
        <f>SUM(H157)</f>
        <v>0</v>
      </c>
      <c r="I155" s="102">
        <f>SUM(I157)</f>
        <v>0</v>
      </c>
      <c r="J155" s="328">
        <f t="shared" si="36"/>
        <v>0</v>
      </c>
      <c r="K155" s="102">
        <f t="shared" ref="K155:N155" si="72">SUM(K157)</f>
        <v>9604830</v>
      </c>
      <c r="L155" s="102">
        <f>SUM(L157)</f>
        <v>0</v>
      </c>
      <c r="M155" s="328">
        <f t="shared" si="37"/>
        <v>9604830</v>
      </c>
      <c r="N155" s="102">
        <f t="shared" si="72"/>
        <v>10166975</v>
      </c>
      <c r="O155" s="102">
        <f>SUM(O157)</f>
        <v>0</v>
      </c>
      <c r="P155" s="328">
        <f t="shared" si="38"/>
        <v>10166975</v>
      </c>
    </row>
    <row r="156" spans="1:16" x14ac:dyDescent="0.25">
      <c r="A156" s="124" t="s">
        <v>12</v>
      </c>
      <c r="B156" s="71" t="s">
        <v>10</v>
      </c>
      <c r="C156" s="72" t="s">
        <v>146</v>
      </c>
      <c r="D156" s="72" t="s">
        <v>84</v>
      </c>
      <c r="E156" s="52">
        <v>927</v>
      </c>
      <c r="F156" s="126" t="s">
        <v>345</v>
      </c>
      <c r="G156" s="120" t="s">
        <v>13</v>
      </c>
      <c r="H156" s="242">
        <f>SUM(H157)</f>
        <v>0</v>
      </c>
      <c r="I156" s="242">
        <f>SUM(I157)</f>
        <v>0</v>
      </c>
      <c r="J156" s="328">
        <f t="shared" si="36"/>
        <v>0</v>
      </c>
      <c r="K156" s="242">
        <f t="shared" ref="K156:N156" si="73">SUM(K157)</f>
        <v>9604830</v>
      </c>
      <c r="L156" s="242">
        <f>SUM(L157)</f>
        <v>0</v>
      </c>
      <c r="M156" s="328">
        <f t="shared" si="37"/>
        <v>9604830</v>
      </c>
      <c r="N156" s="242">
        <f t="shared" si="73"/>
        <v>10166975</v>
      </c>
      <c r="O156" s="242">
        <f>SUM(O157)</f>
        <v>0</v>
      </c>
      <c r="P156" s="328">
        <f t="shared" si="38"/>
        <v>10166975</v>
      </c>
    </row>
    <row r="157" spans="1:16" x14ac:dyDescent="0.25">
      <c r="A157" s="124" t="s">
        <v>157</v>
      </c>
      <c r="B157" s="71" t="s">
        <v>10</v>
      </c>
      <c r="C157" s="72" t="s">
        <v>146</v>
      </c>
      <c r="D157" s="72" t="s">
        <v>84</v>
      </c>
      <c r="E157" s="52">
        <v>927</v>
      </c>
      <c r="F157" s="126" t="s">
        <v>345</v>
      </c>
      <c r="G157" s="120" t="s">
        <v>15</v>
      </c>
      <c r="H157" s="242">
        <f>SUM(Лист1!G293)</f>
        <v>0</v>
      </c>
      <c r="I157" s="242">
        <f>SUM(Лист1!H293)</f>
        <v>0</v>
      </c>
      <c r="J157" s="328">
        <f t="shared" si="36"/>
        <v>0</v>
      </c>
      <c r="K157" s="242">
        <f>SUM(Лист1!J293)</f>
        <v>9604830</v>
      </c>
      <c r="L157" s="242">
        <f>SUM(Лист1!K293)</f>
        <v>0</v>
      </c>
      <c r="M157" s="328">
        <f t="shared" si="37"/>
        <v>9604830</v>
      </c>
      <c r="N157" s="242">
        <f>SUM(Лист1!M293)</f>
        <v>10166975</v>
      </c>
      <c r="O157" s="242">
        <f>SUM(Лист1!N293)</f>
        <v>0</v>
      </c>
      <c r="P157" s="328">
        <f t="shared" si="38"/>
        <v>10166975</v>
      </c>
    </row>
    <row r="158" spans="1:16" ht="39" x14ac:dyDescent="0.25">
      <c r="A158" s="261" t="s">
        <v>429</v>
      </c>
      <c r="B158" s="73" t="s">
        <v>10</v>
      </c>
      <c r="C158" s="74" t="s">
        <v>146</v>
      </c>
      <c r="D158" s="74" t="s">
        <v>84</v>
      </c>
      <c r="E158" s="67">
        <v>927</v>
      </c>
      <c r="F158" s="152" t="s">
        <v>433</v>
      </c>
      <c r="G158" s="152" t="s">
        <v>8</v>
      </c>
      <c r="H158" s="219">
        <f>SUM(H159)</f>
        <v>100300</v>
      </c>
      <c r="I158" s="219">
        <f t="shared" ref="I158:J158" si="74">SUM(I159)</f>
        <v>0</v>
      </c>
      <c r="J158" s="219">
        <f t="shared" si="74"/>
        <v>100300</v>
      </c>
      <c r="K158" s="242"/>
      <c r="L158" s="242"/>
      <c r="M158" s="328"/>
      <c r="N158" s="242"/>
      <c r="O158" s="242"/>
      <c r="P158" s="328"/>
    </row>
    <row r="159" spans="1:16" x14ac:dyDescent="0.25">
      <c r="A159" s="277" t="s">
        <v>35</v>
      </c>
      <c r="B159" s="71" t="s">
        <v>10</v>
      </c>
      <c r="C159" s="72" t="s">
        <v>146</v>
      </c>
      <c r="D159" s="72" t="s">
        <v>84</v>
      </c>
      <c r="E159" s="52">
        <v>927</v>
      </c>
      <c r="F159" s="126" t="s">
        <v>433</v>
      </c>
      <c r="G159" s="120" t="s">
        <v>36</v>
      </c>
      <c r="H159" s="242">
        <f>SUM(H160:H161)</f>
        <v>100300</v>
      </c>
      <c r="I159" s="242">
        <f t="shared" ref="I159:J159" si="75">SUM(I160:I161)</f>
        <v>0</v>
      </c>
      <c r="J159" s="242">
        <f t="shared" si="75"/>
        <v>100300</v>
      </c>
      <c r="K159" s="242"/>
      <c r="L159" s="242"/>
      <c r="M159" s="328"/>
      <c r="N159" s="242"/>
      <c r="O159" s="242"/>
      <c r="P159" s="328"/>
    </row>
    <row r="160" spans="1:16" x14ac:dyDescent="0.25">
      <c r="A160" s="284" t="s">
        <v>431</v>
      </c>
      <c r="B160" s="71" t="s">
        <v>10</v>
      </c>
      <c r="C160" s="72" t="s">
        <v>146</v>
      </c>
      <c r="D160" s="72" t="s">
        <v>84</v>
      </c>
      <c r="E160" s="52">
        <v>927</v>
      </c>
      <c r="F160" s="126" t="s">
        <v>433</v>
      </c>
      <c r="G160" s="120" t="s">
        <v>432</v>
      </c>
      <c r="H160" s="242">
        <f>SUM(Лист1!G253)</f>
        <v>50000</v>
      </c>
      <c r="I160" s="242">
        <f>SUM(Лист1!H253)</f>
        <v>300</v>
      </c>
      <c r="J160" s="242">
        <f>SUM(Лист1!I253)</f>
        <v>50300</v>
      </c>
      <c r="K160" s="242"/>
      <c r="L160" s="242"/>
      <c r="M160" s="328"/>
      <c r="N160" s="242"/>
      <c r="O160" s="242"/>
      <c r="P160" s="328"/>
    </row>
    <row r="161" spans="1:16" x14ac:dyDescent="0.25">
      <c r="A161" s="159" t="s">
        <v>139</v>
      </c>
      <c r="B161" s="71" t="s">
        <v>10</v>
      </c>
      <c r="C161" s="72" t="s">
        <v>146</v>
      </c>
      <c r="D161" s="72" t="s">
        <v>84</v>
      </c>
      <c r="E161" s="52">
        <v>927</v>
      </c>
      <c r="F161" s="126" t="s">
        <v>433</v>
      </c>
      <c r="G161" s="120" t="s">
        <v>138</v>
      </c>
      <c r="H161" s="242">
        <f>SUM(Лист1!G254)</f>
        <v>50300</v>
      </c>
      <c r="I161" s="242">
        <f>SUM(Лист1!H254)</f>
        <v>-300</v>
      </c>
      <c r="J161" s="242">
        <f>SUM(Лист1!I254)</f>
        <v>50000</v>
      </c>
      <c r="K161" s="242"/>
      <c r="L161" s="242"/>
      <c r="M161" s="328"/>
      <c r="N161" s="242"/>
      <c r="O161" s="242"/>
      <c r="P161" s="328"/>
    </row>
    <row r="162" spans="1:16" ht="64.5" x14ac:dyDescent="0.25">
      <c r="A162" s="231" t="s">
        <v>349</v>
      </c>
      <c r="B162" s="73" t="s">
        <v>10</v>
      </c>
      <c r="C162" s="74" t="s">
        <v>146</v>
      </c>
      <c r="D162" s="74" t="s">
        <v>84</v>
      </c>
      <c r="E162" s="67">
        <v>927</v>
      </c>
      <c r="F162" s="152" t="s">
        <v>351</v>
      </c>
      <c r="G162" s="152" t="s">
        <v>8</v>
      </c>
      <c r="H162" s="102">
        <f>SUM(H164)</f>
        <v>376255.29</v>
      </c>
      <c r="I162" s="102">
        <f>SUM(I164)</f>
        <v>0</v>
      </c>
      <c r="J162" s="328">
        <f t="shared" si="36"/>
        <v>376255.29</v>
      </c>
      <c r="K162" s="102">
        <f t="shared" ref="K162:N162" si="76">SUM(K164)</f>
        <v>0</v>
      </c>
      <c r="L162" s="102">
        <f>SUM(L164)</f>
        <v>0</v>
      </c>
      <c r="M162" s="328">
        <f t="shared" si="37"/>
        <v>0</v>
      </c>
      <c r="N162" s="102">
        <f t="shared" si="76"/>
        <v>0</v>
      </c>
      <c r="O162" s="102">
        <f>SUM(O164)</f>
        <v>0</v>
      </c>
      <c r="P162" s="328">
        <f t="shared" si="38"/>
        <v>0</v>
      </c>
    </row>
    <row r="163" spans="1:16" x14ac:dyDescent="0.25">
      <c r="A163" s="124" t="s">
        <v>47</v>
      </c>
      <c r="B163" s="71" t="s">
        <v>10</v>
      </c>
      <c r="C163" s="72" t="s">
        <v>146</v>
      </c>
      <c r="D163" s="72" t="s">
        <v>84</v>
      </c>
      <c r="E163" s="52">
        <v>927</v>
      </c>
      <c r="F163" s="126" t="s">
        <v>351</v>
      </c>
      <c r="G163" s="120" t="s">
        <v>48</v>
      </c>
      <c r="H163" s="242">
        <f>SUM(H164)</f>
        <v>376255.29</v>
      </c>
      <c r="I163" s="242">
        <f>SUM(I164)</f>
        <v>0</v>
      </c>
      <c r="J163" s="349">
        <f t="shared" si="36"/>
        <v>376255.29</v>
      </c>
      <c r="K163" s="242">
        <f t="shared" ref="K163:N163" si="77">SUM(K164)</f>
        <v>0</v>
      </c>
      <c r="L163" s="242">
        <f>SUM(L164)</f>
        <v>0</v>
      </c>
      <c r="M163" s="349">
        <f t="shared" si="37"/>
        <v>0</v>
      </c>
      <c r="N163" s="242">
        <f t="shared" si="77"/>
        <v>0</v>
      </c>
      <c r="O163" s="242">
        <f>SUM(O164)</f>
        <v>0</v>
      </c>
      <c r="P163" s="349">
        <f t="shared" si="38"/>
        <v>0</v>
      </c>
    </row>
    <row r="164" spans="1:16" x14ac:dyDescent="0.25">
      <c r="A164" s="124" t="s">
        <v>49</v>
      </c>
      <c r="B164" s="71" t="s">
        <v>10</v>
      </c>
      <c r="C164" s="72" t="s">
        <v>146</v>
      </c>
      <c r="D164" s="72" t="s">
        <v>84</v>
      </c>
      <c r="E164" s="52">
        <v>927</v>
      </c>
      <c r="F164" s="126" t="s">
        <v>351</v>
      </c>
      <c r="G164" s="120" t="s">
        <v>50</v>
      </c>
      <c r="H164" s="242">
        <f>SUM(Лист1!G333)</f>
        <v>376255.29</v>
      </c>
      <c r="I164" s="242">
        <f>SUM(Лист1!H333)</f>
        <v>0</v>
      </c>
      <c r="J164" s="349">
        <f t="shared" si="36"/>
        <v>376255.29</v>
      </c>
      <c r="K164" s="242">
        <f>SUM(Лист1!J333)</f>
        <v>0</v>
      </c>
      <c r="L164" s="242">
        <f>SUM(Лист1!K333)</f>
        <v>0</v>
      </c>
      <c r="M164" s="349">
        <f t="shared" si="37"/>
        <v>0</v>
      </c>
      <c r="N164" s="242">
        <f>SUM(Лист1!M333)</f>
        <v>0</v>
      </c>
      <c r="O164" s="242">
        <f>SUM(Лист1!N333)</f>
        <v>0</v>
      </c>
      <c r="P164" s="349">
        <f t="shared" si="38"/>
        <v>0</v>
      </c>
    </row>
    <row r="165" spans="1:16" ht="184.9" customHeight="1" x14ac:dyDescent="0.25">
      <c r="A165" s="135" t="s">
        <v>224</v>
      </c>
      <c r="B165" s="73" t="s">
        <v>10</v>
      </c>
      <c r="C165" s="74" t="s">
        <v>146</v>
      </c>
      <c r="D165" s="74" t="s">
        <v>84</v>
      </c>
      <c r="E165" s="67">
        <v>927</v>
      </c>
      <c r="F165" s="152" t="s">
        <v>312</v>
      </c>
      <c r="G165" s="152" t="s">
        <v>8</v>
      </c>
      <c r="H165" s="102">
        <f>SUM(H166)</f>
        <v>9050380.6199999992</v>
      </c>
      <c r="I165" s="102">
        <f>SUM(I166)</f>
        <v>0</v>
      </c>
      <c r="J165" s="328">
        <f t="shared" si="36"/>
        <v>9050380.6199999992</v>
      </c>
      <c r="K165" s="102">
        <f t="shared" ref="K165:N165" si="78">SUM(K166)</f>
        <v>0</v>
      </c>
      <c r="L165" s="102">
        <f>SUM(L166)</f>
        <v>0</v>
      </c>
      <c r="M165" s="328">
        <f t="shared" si="37"/>
        <v>0</v>
      </c>
      <c r="N165" s="102">
        <f t="shared" si="78"/>
        <v>0</v>
      </c>
      <c r="O165" s="102">
        <f>SUM(O166)</f>
        <v>0</v>
      </c>
      <c r="P165" s="328">
        <f t="shared" si="38"/>
        <v>0</v>
      </c>
    </row>
    <row r="166" spans="1:16" x14ac:dyDescent="0.25">
      <c r="A166" s="124" t="s">
        <v>47</v>
      </c>
      <c r="B166" s="71" t="s">
        <v>10</v>
      </c>
      <c r="C166" s="72" t="s">
        <v>146</v>
      </c>
      <c r="D166" s="72" t="s">
        <v>84</v>
      </c>
      <c r="E166" s="52">
        <v>927</v>
      </c>
      <c r="F166" s="126" t="s">
        <v>312</v>
      </c>
      <c r="G166" s="120" t="s">
        <v>48</v>
      </c>
      <c r="H166" s="242">
        <f>SUM(H167)</f>
        <v>9050380.6199999992</v>
      </c>
      <c r="I166" s="242">
        <f>SUM(I167)</f>
        <v>0</v>
      </c>
      <c r="J166" s="349">
        <f t="shared" ref="J166:J239" si="79">SUM(H166+I166)</f>
        <v>9050380.6199999992</v>
      </c>
      <c r="K166" s="242">
        <f t="shared" ref="K166:N166" si="80">SUM(K167)</f>
        <v>0</v>
      </c>
      <c r="L166" s="242">
        <f>SUM(L167)</f>
        <v>0</v>
      </c>
      <c r="M166" s="349">
        <f t="shared" ref="M166:M239" si="81">SUM(K166+L166)</f>
        <v>0</v>
      </c>
      <c r="N166" s="242">
        <f t="shared" si="80"/>
        <v>0</v>
      </c>
      <c r="O166" s="242">
        <f>SUM(O167)</f>
        <v>0</v>
      </c>
      <c r="P166" s="349">
        <f t="shared" ref="P166:P239" si="82">SUM(N166+O166)</f>
        <v>0</v>
      </c>
    </row>
    <row r="167" spans="1:16" x14ac:dyDescent="0.25">
      <c r="A167" s="124" t="s">
        <v>49</v>
      </c>
      <c r="B167" s="71" t="s">
        <v>10</v>
      </c>
      <c r="C167" s="72" t="s">
        <v>146</v>
      </c>
      <c r="D167" s="72" t="s">
        <v>84</v>
      </c>
      <c r="E167" s="52">
        <v>927</v>
      </c>
      <c r="F167" s="126" t="s">
        <v>312</v>
      </c>
      <c r="G167" s="120" t="s">
        <v>50</v>
      </c>
      <c r="H167" s="242">
        <f>SUM(Лист1!G296)</f>
        <v>9050380.6199999992</v>
      </c>
      <c r="I167" s="242">
        <f>SUM(Лист1!H296)</f>
        <v>0</v>
      </c>
      <c r="J167" s="349">
        <f t="shared" si="79"/>
        <v>9050380.6199999992</v>
      </c>
      <c r="K167" s="242">
        <f>SUM(Лист1!J296)</f>
        <v>0</v>
      </c>
      <c r="L167" s="242">
        <f>SUM(Лист1!K296)</f>
        <v>0</v>
      </c>
      <c r="M167" s="349">
        <f t="shared" si="81"/>
        <v>0</v>
      </c>
      <c r="N167" s="242">
        <f>SUM(Лист1!M296)</f>
        <v>0</v>
      </c>
      <c r="O167" s="242">
        <f>SUM(Лист1!N296)</f>
        <v>0</v>
      </c>
      <c r="P167" s="349">
        <f t="shared" si="82"/>
        <v>0</v>
      </c>
    </row>
    <row r="168" spans="1:16" ht="26.25" x14ac:dyDescent="0.25">
      <c r="A168" s="135" t="s">
        <v>213</v>
      </c>
      <c r="B168" s="73" t="s">
        <v>10</v>
      </c>
      <c r="C168" s="74" t="s">
        <v>146</v>
      </c>
      <c r="D168" s="74" t="s">
        <v>84</v>
      </c>
      <c r="E168" s="67">
        <v>927</v>
      </c>
      <c r="F168" s="147" t="s">
        <v>215</v>
      </c>
      <c r="G168" s="151" t="s">
        <v>8</v>
      </c>
      <c r="H168" s="219">
        <f>SUM(H169)</f>
        <v>4083694</v>
      </c>
      <c r="I168" s="219">
        <f>SUM(I169)</f>
        <v>150000</v>
      </c>
      <c r="J168" s="328">
        <f t="shared" si="79"/>
        <v>4233694</v>
      </c>
      <c r="K168" s="219">
        <f t="shared" ref="K168:N168" si="83">SUM(K169)</f>
        <v>3985012</v>
      </c>
      <c r="L168" s="219">
        <f>SUM(L169)</f>
        <v>0</v>
      </c>
      <c r="M168" s="328">
        <f t="shared" si="81"/>
        <v>3985012</v>
      </c>
      <c r="N168" s="219">
        <f t="shared" si="83"/>
        <v>4000412</v>
      </c>
      <c r="O168" s="219">
        <f>SUM(O169)</f>
        <v>0</v>
      </c>
      <c r="P168" s="328">
        <f t="shared" si="82"/>
        <v>4000412</v>
      </c>
    </row>
    <row r="169" spans="1:16" ht="23.25" x14ac:dyDescent="0.25">
      <c r="A169" s="124" t="s">
        <v>16</v>
      </c>
      <c r="B169" s="71" t="s">
        <v>10</v>
      </c>
      <c r="C169" s="89" t="s">
        <v>146</v>
      </c>
      <c r="D169" s="89" t="s">
        <v>84</v>
      </c>
      <c r="E169" s="52">
        <v>927</v>
      </c>
      <c r="F169" s="120" t="s">
        <v>215</v>
      </c>
      <c r="G169" s="120" t="s">
        <v>17</v>
      </c>
      <c r="H169" s="242">
        <f>SUM(H170:H170)</f>
        <v>4083694</v>
      </c>
      <c r="I169" s="242">
        <f>SUM(I170:I170)</f>
        <v>150000</v>
      </c>
      <c r="J169" s="349">
        <f t="shared" si="79"/>
        <v>4233694</v>
      </c>
      <c r="K169" s="242">
        <f t="shared" ref="K169:N169" si="84">SUM(K170:K170)</f>
        <v>3985012</v>
      </c>
      <c r="L169" s="242">
        <f>SUM(L170:L170)</f>
        <v>0</v>
      </c>
      <c r="M169" s="349">
        <f t="shared" si="81"/>
        <v>3985012</v>
      </c>
      <c r="N169" s="242">
        <f t="shared" si="84"/>
        <v>4000412</v>
      </c>
      <c r="O169" s="242">
        <f>SUM(O170:O170)</f>
        <v>0</v>
      </c>
      <c r="P169" s="349">
        <f t="shared" si="82"/>
        <v>4000412</v>
      </c>
    </row>
    <row r="170" spans="1:16" x14ac:dyDescent="0.25">
      <c r="A170" s="125" t="s">
        <v>148</v>
      </c>
      <c r="B170" s="71" t="s">
        <v>10</v>
      </c>
      <c r="C170" s="89" t="s">
        <v>146</v>
      </c>
      <c r="D170" s="89" t="s">
        <v>84</v>
      </c>
      <c r="E170" s="52">
        <v>927</v>
      </c>
      <c r="F170" s="120" t="s">
        <v>215</v>
      </c>
      <c r="G170" s="120" t="s">
        <v>147</v>
      </c>
      <c r="H170" s="242">
        <f>SUM(Лист1!G239)</f>
        <v>4083694</v>
      </c>
      <c r="I170" s="242">
        <f>SUM(Лист1!H239)</f>
        <v>150000</v>
      </c>
      <c r="J170" s="349">
        <f t="shared" si="79"/>
        <v>4233694</v>
      </c>
      <c r="K170" s="242">
        <f>SUM(Лист1!J239)</f>
        <v>3985012</v>
      </c>
      <c r="L170" s="242">
        <f>SUM(Лист1!K239)</f>
        <v>0</v>
      </c>
      <c r="M170" s="349">
        <f t="shared" si="81"/>
        <v>3985012</v>
      </c>
      <c r="N170" s="242">
        <f>SUM(Лист1!M239)</f>
        <v>4000412</v>
      </c>
      <c r="O170" s="242">
        <f>SUM(Лист1!N239)</f>
        <v>0</v>
      </c>
      <c r="P170" s="349">
        <f t="shared" si="82"/>
        <v>4000412</v>
      </c>
    </row>
    <row r="171" spans="1:16" x14ac:dyDescent="0.25">
      <c r="A171" s="234" t="s">
        <v>219</v>
      </c>
      <c r="B171" s="73" t="s">
        <v>10</v>
      </c>
      <c r="C171" s="74" t="s">
        <v>146</v>
      </c>
      <c r="D171" s="74" t="s">
        <v>84</v>
      </c>
      <c r="E171" s="67">
        <v>927</v>
      </c>
      <c r="F171" s="147" t="s">
        <v>220</v>
      </c>
      <c r="G171" s="151" t="s">
        <v>8</v>
      </c>
      <c r="H171" s="219">
        <f t="shared" ref="H171:O172" si="85">SUM(H172)</f>
        <v>70000</v>
      </c>
      <c r="I171" s="219">
        <f t="shared" si="85"/>
        <v>0</v>
      </c>
      <c r="J171" s="328">
        <f t="shared" si="79"/>
        <v>70000</v>
      </c>
      <c r="K171" s="219">
        <f t="shared" si="85"/>
        <v>0</v>
      </c>
      <c r="L171" s="219">
        <f t="shared" si="85"/>
        <v>0</v>
      </c>
      <c r="M171" s="328">
        <f t="shared" si="81"/>
        <v>0</v>
      </c>
      <c r="N171" s="219">
        <f t="shared" si="85"/>
        <v>0</v>
      </c>
      <c r="O171" s="219">
        <f t="shared" si="85"/>
        <v>0</v>
      </c>
      <c r="P171" s="328">
        <f t="shared" si="82"/>
        <v>0</v>
      </c>
    </row>
    <row r="172" spans="1:16" x14ac:dyDescent="0.25">
      <c r="A172" s="132" t="s">
        <v>35</v>
      </c>
      <c r="B172" s="71" t="s">
        <v>10</v>
      </c>
      <c r="C172" s="89" t="s">
        <v>146</v>
      </c>
      <c r="D172" s="89" t="s">
        <v>84</v>
      </c>
      <c r="E172" s="52">
        <v>927</v>
      </c>
      <c r="F172" s="120" t="s">
        <v>220</v>
      </c>
      <c r="G172" s="120" t="s">
        <v>36</v>
      </c>
      <c r="H172" s="242">
        <f t="shared" si="85"/>
        <v>70000</v>
      </c>
      <c r="I172" s="242">
        <f t="shared" si="85"/>
        <v>0</v>
      </c>
      <c r="J172" s="349">
        <f t="shared" si="79"/>
        <v>70000</v>
      </c>
      <c r="K172" s="242">
        <f t="shared" si="85"/>
        <v>0</v>
      </c>
      <c r="L172" s="242">
        <f t="shared" si="85"/>
        <v>0</v>
      </c>
      <c r="M172" s="349">
        <f t="shared" si="81"/>
        <v>0</v>
      </c>
      <c r="N172" s="242">
        <f t="shared" si="85"/>
        <v>0</v>
      </c>
      <c r="O172" s="242">
        <f t="shared" si="85"/>
        <v>0</v>
      </c>
      <c r="P172" s="349">
        <f t="shared" si="82"/>
        <v>0</v>
      </c>
    </row>
    <row r="173" spans="1:16" x14ac:dyDescent="0.25">
      <c r="A173" s="124" t="s">
        <v>139</v>
      </c>
      <c r="B173" s="71" t="s">
        <v>10</v>
      </c>
      <c r="C173" s="89" t="s">
        <v>146</v>
      </c>
      <c r="D173" s="89" t="s">
        <v>84</v>
      </c>
      <c r="E173" s="52">
        <v>927</v>
      </c>
      <c r="F173" s="120" t="s">
        <v>220</v>
      </c>
      <c r="G173" s="120" t="s">
        <v>138</v>
      </c>
      <c r="H173" s="242">
        <f>SUM(Лист1!G247)</f>
        <v>70000</v>
      </c>
      <c r="I173" s="242">
        <f>SUM(Лист1!H247)</f>
        <v>0</v>
      </c>
      <c r="J173" s="349">
        <f t="shared" si="79"/>
        <v>70000</v>
      </c>
      <c r="K173" s="242">
        <f>SUM(Лист1!J247)</f>
        <v>0</v>
      </c>
      <c r="L173" s="242">
        <f>SUM(Лист1!K247)</f>
        <v>0</v>
      </c>
      <c r="M173" s="349">
        <f t="shared" si="81"/>
        <v>0</v>
      </c>
      <c r="N173" s="242">
        <f>SUM(Лист1!M247)</f>
        <v>0</v>
      </c>
      <c r="O173" s="242">
        <f>SUM(Лист1!N247)</f>
        <v>0</v>
      </c>
      <c r="P173" s="349">
        <f t="shared" si="82"/>
        <v>0</v>
      </c>
    </row>
    <row r="174" spans="1:16" ht="36.75" x14ac:dyDescent="0.25">
      <c r="A174" s="93" t="s">
        <v>92</v>
      </c>
      <c r="B174" s="73" t="s">
        <v>10</v>
      </c>
      <c r="C174" s="74" t="s">
        <v>146</v>
      </c>
      <c r="D174" s="74" t="s">
        <v>84</v>
      </c>
      <c r="E174" s="67">
        <v>927</v>
      </c>
      <c r="F174" s="78">
        <v>52600</v>
      </c>
      <c r="G174" s="147" t="s">
        <v>8</v>
      </c>
      <c r="H174" s="102">
        <f t="shared" ref="H174:O175" si="86">SUM(H175)</f>
        <v>389623.96</v>
      </c>
      <c r="I174" s="102">
        <f t="shared" si="86"/>
        <v>0</v>
      </c>
      <c r="J174" s="328">
        <f t="shared" si="79"/>
        <v>389623.96</v>
      </c>
      <c r="K174" s="102">
        <f t="shared" si="86"/>
        <v>262140.2</v>
      </c>
      <c r="L174" s="102">
        <f t="shared" si="86"/>
        <v>0</v>
      </c>
      <c r="M174" s="328">
        <f t="shared" si="81"/>
        <v>262140.2</v>
      </c>
      <c r="N174" s="102">
        <f t="shared" si="86"/>
        <v>272625.91999999998</v>
      </c>
      <c r="O174" s="102">
        <f t="shared" si="86"/>
        <v>0</v>
      </c>
      <c r="P174" s="328">
        <f t="shared" si="82"/>
        <v>272625.91999999998</v>
      </c>
    </row>
    <row r="175" spans="1:16" x14ac:dyDescent="0.25">
      <c r="A175" s="55" t="s">
        <v>77</v>
      </c>
      <c r="B175" s="71" t="s">
        <v>10</v>
      </c>
      <c r="C175" s="72" t="s">
        <v>146</v>
      </c>
      <c r="D175" s="72" t="s">
        <v>84</v>
      </c>
      <c r="E175" s="56">
        <v>927</v>
      </c>
      <c r="F175" s="77">
        <v>52600</v>
      </c>
      <c r="G175" s="120" t="s">
        <v>78</v>
      </c>
      <c r="H175" s="242">
        <f t="shared" si="86"/>
        <v>389623.96</v>
      </c>
      <c r="I175" s="242">
        <f t="shared" si="86"/>
        <v>0</v>
      </c>
      <c r="J175" s="349">
        <f t="shared" si="79"/>
        <v>389623.96</v>
      </c>
      <c r="K175" s="242">
        <f t="shared" si="86"/>
        <v>262140.2</v>
      </c>
      <c r="L175" s="242">
        <f t="shared" si="86"/>
        <v>0</v>
      </c>
      <c r="M175" s="349">
        <f t="shared" si="81"/>
        <v>262140.2</v>
      </c>
      <c r="N175" s="242">
        <f t="shared" si="86"/>
        <v>272625.91999999998</v>
      </c>
      <c r="O175" s="242">
        <f t="shared" si="86"/>
        <v>0</v>
      </c>
      <c r="P175" s="349">
        <f t="shared" si="82"/>
        <v>272625.91999999998</v>
      </c>
    </row>
    <row r="176" spans="1:16" x14ac:dyDescent="0.25">
      <c r="A176" s="125" t="s">
        <v>159</v>
      </c>
      <c r="B176" s="71" t="s">
        <v>10</v>
      </c>
      <c r="C176" s="72" t="s">
        <v>146</v>
      </c>
      <c r="D176" s="72" t="s">
        <v>84</v>
      </c>
      <c r="E176" s="56">
        <v>927</v>
      </c>
      <c r="F176" s="77">
        <v>52600</v>
      </c>
      <c r="G176" s="120" t="s">
        <v>158</v>
      </c>
      <c r="H176" s="242">
        <f>SUM(Лист1!G397)</f>
        <v>389623.96</v>
      </c>
      <c r="I176" s="242">
        <f>SUM(Лист1!H397)</f>
        <v>0</v>
      </c>
      <c r="J176" s="349">
        <f t="shared" si="79"/>
        <v>389623.96</v>
      </c>
      <c r="K176" s="242">
        <f>SUM(Лист1!J397)</f>
        <v>262140.2</v>
      </c>
      <c r="L176" s="242">
        <f>SUM(Лист1!K397)</f>
        <v>0</v>
      </c>
      <c r="M176" s="349">
        <f t="shared" si="81"/>
        <v>262140.2</v>
      </c>
      <c r="N176" s="242">
        <f>SUM(Лист1!M397)</f>
        <v>272625.91999999998</v>
      </c>
      <c r="O176" s="242">
        <f>SUM(Лист1!N397)</f>
        <v>0</v>
      </c>
      <c r="P176" s="349">
        <f t="shared" si="82"/>
        <v>272625.91999999998</v>
      </c>
    </row>
    <row r="177" spans="1:16" x14ac:dyDescent="0.25">
      <c r="A177" s="361" t="s">
        <v>417</v>
      </c>
      <c r="B177" s="73" t="s">
        <v>10</v>
      </c>
      <c r="C177" s="74" t="s">
        <v>146</v>
      </c>
      <c r="D177" s="74" t="s">
        <v>84</v>
      </c>
      <c r="E177" s="67">
        <v>927</v>
      </c>
      <c r="F177" s="152" t="s">
        <v>418</v>
      </c>
      <c r="G177" s="152" t="s">
        <v>8</v>
      </c>
      <c r="H177" s="102">
        <f>SUM(H179)</f>
        <v>548566</v>
      </c>
      <c r="I177" s="102">
        <f>SUM(I179)</f>
        <v>0</v>
      </c>
      <c r="J177" s="328">
        <f t="shared" si="79"/>
        <v>548566</v>
      </c>
      <c r="K177" s="242"/>
      <c r="L177" s="242"/>
      <c r="M177" s="349"/>
      <c r="N177" s="242"/>
      <c r="O177" s="242"/>
      <c r="P177" s="349"/>
    </row>
    <row r="178" spans="1:16" x14ac:dyDescent="0.25">
      <c r="A178" s="124" t="s">
        <v>12</v>
      </c>
      <c r="B178" s="71" t="s">
        <v>10</v>
      </c>
      <c r="C178" s="72" t="s">
        <v>146</v>
      </c>
      <c r="D178" s="72" t="s">
        <v>84</v>
      </c>
      <c r="E178" s="52">
        <v>927</v>
      </c>
      <c r="F178" s="126" t="s">
        <v>418</v>
      </c>
      <c r="G178" s="120" t="s">
        <v>13</v>
      </c>
      <c r="H178" s="242">
        <f>SUM(H179)</f>
        <v>548566</v>
      </c>
      <c r="I178" s="242">
        <f>SUM(I179)</f>
        <v>0</v>
      </c>
      <c r="J178" s="349">
        <f t="shared" si="79"/>
        <v>548566</v>
      </c>
      <c r="K178" s="242"/>
      <c r="L178" s="242"/>
      <c r="M178" s="349"/>
      <c r="N178" s="242"/>
      <c r="O178" s="242"/>
      <c r="P178" s="349"/>
    </row>
    <row r="179" spans="1:16" x14ac:dyDescent="0.25">
      <c r="A179" s="124" t="s">
        <v>157</v>
      </c>
      <c r="B179" s="71" t="s">
        <v>10</v>
      </c>
      <c r="C179" s="72" t="s">
        <v>146</v>
      </c>
      <c r="D179" s="72" t="s">
        <v>84</v>
      </c>
      <c r="E179" s="52">
        <v>927</v>
      </c>
      <c r="F179" s="126" t="s">
        <v>418</v>
      </c>
      <c r="G179" s="120" t="s">
        <v>15</v>
      </c>
      <c r="H179" s="242">
        <f>SUM(Лист1!G250)</f>
        <v>548566</v>
      </c>
      <c r="I179" s="242">
        <f>SUM(Лист1!H250)</f>
        <v>0</v>
      </c>
      <c r="J179" s="349">
        <f t="shared" si="79"/>
        <v>548566</v>
      </c>
      <c r="K179" s="242"/>
      <c r="L179" s="242"/>
      <c r="M179" s="349"/>
      <c r="N179" s="242"/>
      <c r="O179" s="242"/>
      <c r="P179" s="349"/>
    </row>
    <row r="180" spans="1:16" ht="60.75" x14ac:dyDescent="0.25">
      <c r="A180" s="158" t="s">
        <v>248</v>
      </c>
      <c r="B180" s="73" t="s">
        <v>10</v>
      </c>
      <c r="C180" s="74" t="s">
        <v>146</v>
      </c>
      <c r="D180" s="74" t="s">
        <v>84</v>
      </c>
      <c r="E180" s="67">
        <v>927</v>
      </c>
      <c r="F180" s="67">
        <v>81630</v>
      </c>
      <c r="G180" s="151" t="s">
        <v>8</v>
      </c>
      <c r="H180" s="222">
        <f t="shared" ref="H180:O184" si="87">SUM(H181)</f>
        <v>5191200</v>
      </c>
      <c r="I180" s="222">
        <f t="shared" si="87"/>
        <v>0</v>
      </c>
      <c r="J180" s="328">
        <f t="shared" si="79"/>
        <v>5191200</v>
      </c>
      <c r="K180" s="222">
        <f t="shared" si="87"/>
        <v>404170.53</v>
      </c>
      <c r="L180" s="222">
        <f t="shared" si="87"/>
        <v>0</v>
      </c>
      <c r="M180" s="328">
        <f t="shared" si="81"/>
        <v>404170.53</v>
      </c>
      <c r="N180" s="222">
        <f t="shared" si="87"/>
        <v>4719960</v>
      </c>
      <c r="O180" s="222">
        <f t="shared" si="87"/>
        <v>0</v>
      </c>
      <c r="P180" s="328">
        <f t="shared" si="82"/>
        <v>4719960</v>
      </c>
    </row>
    <row r="181" spans="1:16" x14ac:dyDescent="0.25">
      <c r="A181" s="124" t="s">
        <v>35</v>
      </c>
      <c r="B181" s="71" t="s">
        <v>10</v>
      </c>
      <c r="C181" s="72" t="s">
        <v>146</v>
      </c>
      <c r="D181" s="72" t="s">
        <v>84</v>
      </c>
      <c r="E181" s="56">
        <v>927</v>
      </c>
      <c r="F181" s="230">
        <v>81630</v>
      </c>
      <c r="G181" s="120" t="s">
        <v>36</v>
      </c>
      <c r="H181" s="223">
        <f t="shared" si="87"/>
        <v>5191200</v>
      </c>
      <c r="I181" s="223">
        <f t="shared" si="87"/>
        <v>0</v>
      </c>
      <c r="J181" s="349">
        <f t="shared" si="79"/>
        <v>5191200</v>
      </c>
      <c r="K181" s="223">
        <f t="shared" si="87"/>
        <v>404170.53</v>
      </c>
      <c r="L181" s="223">
        <f t="shared" si="87"/>
        <v>0</v>
      </c>
      <c r="M181" s="349">
        <f t="shared" si="81"/>
        <v>404170.53</v>
      </c>
      <c r="N181" s="223">
        <f t="shared" si="87"/>
        <v>4719960</v>
      </c>
      <c r="O181" s="223">
        <f t="shared" si="87"/>
        <v>0</v>
      </c>
      <c r="P181" s="349">
        <f t="shared" si="82"/>
        <v>4719960</v>
      </c>
    </row>
    <row r="182" spans="1:16" ht="23.25" x14ac:dyDescent="0.25">
      <c r="A182" s="124" t="s">
        <v>81</v>
      </c>
      <c r="B182" s="71" t="s">
        <v>10</v>
      </c>
      <c r="C182" s="72" t="s">
        <v>146</v>
      </c>
      <c r="D182" s="72" t="s">
        <v>84</v>
      </c>
      <c r="E182" s="56">
        <v>927</v>
      </c>
      <c r="F182" s="230">
        <v>81630</v>
      </c>
      <c r="G182" s="120" t="s">
        <v>82</v>
      </c>
      <c r="H182" s="223">
        <f>SUM(Лист1!G289)</f>
        <v>5191200</v>
      </c>
      <c r="I182" s="223">
        <f>SUM(Лист1!H289)</f>
        <v>0</v>
      </c>
      <c r="J182" s="349">
        <f t="shared" si="79"/>
        <v>5191200</v>
      </c>
      <c r="K182" s="223">
        <f>SUM(Лист1!J289)</f>
        <v>404170.53</v>
      </c>
      <c r="L182" s="223">
        <f>SUM(Лист1!K289)</f>
        <v>0</v>
      </c>
      <c r="M182" s="349">
        <f t="shared" si="81"/>
        <v>404170.53</v>
      </c>
      <c r="N182" s="223">
        <f>SUM(Лист1!M289)</f>
        <v>4719960</v>
      </c>
      <c r="O182" s="223">
        <f>SUM(Лист1!N289)</f>
        <v>0</v>
      </c>
      <c r="P182" s="349">
        <f t="shared" si="82"/>
        <v>4719960</v>
      </c>
    </row>
    <row r="183" spans="1:16" ht="26.25" x14ac:dyDescent="0.25">
      <c r="A183" s="261" t="s">
        <v>414</v>
      </c>
      <c r="B183" s="73" t="s">
        <v>10</v>
      </c>
      <c r="C183" s="74" t="s">
        <v>146</v>
      </c>
      <c r="D183" s="74" t="s">
        <v>84</v>
      </c>
      <c r="E183" s="67">
        <v>927</v>
      </c>
      <c r="F183" s="67">
        <v>81680</v>
      </c>
      <c r="G183" s="151" t="s">
        <v>8</v>
      </c>
      <c r="H183" s="222">
        <f t="shared" si="87"/>
        <v>749475</v>
      </c>
      <c r="I183" s="222">
        <f t="shared" si="87"/>
        <v>0</v>
      </c>
      <c r="J183" s="328">
        <f t="shared" ref="J183:J184" si="88">SUM(H183+I183)</f>
        <v>749475</v>
      </c>
      <c r="K183" s="223"/>
      <c r="L183" s="223"/>
      <c r="M183" s="349"/>
      <c r="N183" s="223"/>
      <c r="O183" s="223"/>
      <c r="P183" s="349"/>
    </row>
    <row r="184" spans="1:16" ht="22.5" x14ac:dyDescent="0.25">
      <c r="A184" s="132" t="s">
        <v>72</v>
      </c>
      <c r="B184" s="71" t="s">
        <v>10</v>
      </c>
      <c r="C184" s="72" t="s">
        <v>146</v>
      </c>
      <c r="D184" s="72" t="s">
        <v>84</v>
      </c>
      <c r="E184" s="56">
        <v>927</v>
      </c>
      <c r="F184" s="230">
        <v>81680</v>
      </c>
      <c r="G184" s="120" t="s">
        <v>73</v>
      </c>
      <c r="H184" s="223">
        <f t="shared" si="87"/>
        <v>749475</v>
      </c>
      <c r="I184" s="223">
        <f t="shared" si="87"/>
        <v>0</v>
      </c>
      <c r="J184" s="349">
        <f t="shared" si="88"/>
        <v>749475</v>
      </c>
      <c r="K184" s="223"/>
      <c r="L184" s="223"/>
      <c r="M184" s="349"/>
      <c r="N184" s="223"/>
      <c r="O184" s="223"/>
      <c r="P184" s="349"/>
    </row>
    <row r="185" spans="1:16" x14ac:dyDescent="0.25">
      <c r="A185" s="124" t="s">
        <v>74</v>
      </c>
      <c r="B185" s="71" t="s">
        <v>10</v>
      </c>
      <c r="C185" s="72" t="s">
        <v>146</v>
      </c>
      <c r="D185" s="72" t="s">
        <v>84</v>
      </c>
      <c r="E185" s="56">
        <v>927</v>
      </c>
      <c r="F185" s="230">
        <v>81680</v>
      </c>
      <c r="G185" s="120" t="s">
        <v>415</v>
      </c>
      <c r="H185" s="223">
        <f>SUM(Лист1!G370)</f>
        <v>749475</v>
      </c>
      <c r="I185" s="223">
        <f>SUM(Лист1!H370)</f>
        <v>0</v>
      </c>
      <c r="J185" s="223">
        <f>SUM(Лист1!I370)</f>
        <v>749475</v>
      </c>
      <c r="K185" s="223"/>
      <c r="L185" s="223"/>
      <c r="M185" s="349"/>
      <c r="N185" s="223"/>
      <c r="O185" s="223"/>
      <c r="P185" s="349"/>
    </row>
    <row r="186" spans="1:16" ht="26.25" x14ac:dyDescent="0.25">
      <c r="A186" s="131" t="s">
        <v>260</v>
      </c>
      <c r="B186" s="73" t="s">
        <v>10</v>
      </c>
      <c r="C186" s="74" t="s">
        <v>146</v>
      </c>
      <c r="D186" s="74" t="s">
        <v>84</v>
      </c>
      <c r="E186" s="67">
        <v>927</v>
      </c>
      <c r="F186" s="263" t="s">
        <v>243</v>
      </c>
      <c r="G186" s="151" t="s">
        <v>8</v>
      </c>
      <c r="H186" s="222">
        <f>SUM(H187)</f>
        <v>212139796.45999998</v>
      </c>
      <c r="I186" s="222">
        <f>SUM(I187)</f>
        <v>0</v>
      </c>
      <c r="J186" s="328">
        <f t="shared" si="79"/>
        <v>212139796.45999998</v>
      </c>
      <c r="K186" s="222">
        <f t="shared" ref="K186:N186" si="89">SUM(K187)</f>
        <v>7659575</v>
      </c>
      <c r="L186" s="222">
        <f>SUM(L187)</f>
        <v>-3120000</v>
      </c>
      <c r="M186" s="328">
        <f t="shared" si="81"/>
        <v>4539575</v>
      </c>
      <c r="N186" s="222">
        <f t="shared" si="89"/>
        <v>3680290.5</v>
      </c>
      <c r="O186" s="222">
        <f>SUM(O187)</f>
        <v>0</v>
      </c>
      <c r="P186" s="328">
        <f t="shared" si="82"/>
        <v>3680290.5</v>
      </c>
    </row>
    <row r="187" spans="1:16" ht="22.5" x14ac:dyDescent="0.25">
      <c r="A187" s="132" t="s">
        <v>72</v>
      </c>
      <c r="B187" s="71" t="s">
        <v>10</v>
      </c>
      <c r="C187" s="72" t="s">
        <v>146</v>
      </c>
      <c r="D187" s="72" t="s">
        <v>84</v>
      </c>
      <c r="E187" s="56">
        <v>927</v>
      </c>
      <c r="F187" s="264" t="s">
        <v>243</v>
      </c>
      <c r="G187" s="120" t="s">
        <v>73</v>
      </c>
      <c r="H187" s="223">
        <f>SUM(H188)</f>
        <v>212139796.45999998</v>
      </c>
      <c r="I187" s="223">
        <f>SUM(I188)</f>
        <v>0</v>
      </c>
      <c r="J187" s="349">
        <f t="shared" si="79"/>
        <v>212139796.45999998</v>
      </c>
      <c r="K187" s="223">
        <f t="shared" ref="K187:N187" si="90">SUM(K188)</f>
        <v>7659575</v>
      </c>
      <c r="L187" s="223">
        <f>SUM(L188)</f>
        <v>-3120000</v>
      </c>
      <c r="M187" s="349">
        <f t="shared" si="81"/>
        <v>4539575</v>
      </c>
      <c r="N187" s="223">
        <f t="shared" si="90"/>
        <v>3680290.5</v>
      </c>
      <c r="O187" s="223">
        <f>SUM(O188)</f>
        <v>0</v>
      </c>
      <c r="P187" s="349">
        <f t="shared" si="82"/>
        <v>3680290.5</v>
      </c>
    </row>
    <row r="188" spans="1:16" x14ac:dyDescent="0.25">
      <c r="A188" s="124" t="s">
        <v>74</v>
      </c>
      <c r="B188" s="71" t="s">
        <v>10</v>
      </c>
      <c r="C188" s="72" t="s">
        <v>146</v>
      </c>
      <c r="D188" s="72" t="s">
        <v>84</v>
      </c>
      <c r="E188" s="56">
        <v>927</v>
      </c>
      <c r="F188" s="264" t="s">
        <v>243</v>
      </c>
      <c r="G188" s="120" t="s">
        <v>75</v>
      </c>
      <c r="H188" s="223">
        <f>SUM(H190:H194)</f>
        <v>212139796.45999998</v>
      </c>
      <c r="I188" s="223">
        <f>SUM(I190:I194)</f>
        <v>0</v>
      </c>
      <c r="J188" s="349">
        <f t="shared" si="79"/>
        <v>212139796.45999998</v>
      </c>
      <c r="K188" s="223">
        <f>SUM(K190:K194)</f>
        <v>7659575</v>
      </c>
      <c r="L188" s="223">
        <f>SUM(L190:L194)</f>
        <v>-3120000</v>
      </c>
      <c r="M188" s="349">
        <f t="shared" si="81"/>
        <v>4539575</v>
      </c>
      <c r="N188" s="223">
        <f>SUM(N190:N194)</f>
        <v>3680290.5</v>
      </c>
      <c r="O188" s="223">
        <f>SUM(O190:O194)</f>
        <v>0</v>
      </c>
      <c r="P188" s="349">
        <f t="shared" si="82"/>
        <v>3680290.5</v>
      </c>
    </row>
    <row r="189" spans="1:16" x14ac:dyDescent="0.25">
      <c r="A189" s="124" t="s">
        <v>242</v>
      </c>
      <c r="B189" s="73"/>
      <c r="C189" s="74"/>
      <c r="D189" s="74"/>
      <c r="E189" s="67"/>
      <c r="F189" s="230"/>
      <c r="G189" s="120"/>
      <c r="H189" s="223"/>
      <c r="I189" s="223"/>
      <c r="J189" s="349">
        <f t="shared" si="79"/>
        <v>0</v>
      </c>
      <c r="K189" s="223"/>
      <c r="L189" s="223"/>
      <c r="M189" s="349">
        <f t="shared" si="81"/>
        <v>0</v>
      </c>
      <c r="N189" s="223"/>
      <c r="O189" s="223"/>
      <c r="P189" s="349">
        <f t="shared" si="82"/>
        <v>0</v>
      </c>
    </row>
    <row r="190" spans="1:16" ht="23.25" x14ac:dyDescent="0.25">
      <c r="A190" s="124" t="s">
        <v>318</v>
      </c>
      <c r="B190" s="71" t="s">
        <v>10</v>
      </c>
      <c r="C190" s="72" t="s">
        <v>146</v>
      </c>
      <c r="D190" s="72" t="s">
        <v>84</v>
      </c>
      <c r="E190" s="56">
        <v>927</v>
      </c>
      <c r="F190" s="264" t="s">
        <v>243</v>
      </c>
      <c r="G190" s="120" t="s">
        <v>75</v>
      </c>
      <c r="H190" s="223">
        <f>SUM(Лист1!G327)</f>
        <v>5240448.7</v>
      </c>
      <c r="I190" s="223">
        <f>SUM(Лист1!H327)</f>
        <v>0</v>
      </c>
      <c r="J190" s="349">
        <f t="shared" si="79"/>
        <v>5240448.7</v>
      </c>
      <c r="K190" s="223">
        <f>SUM(Лист1!J327)</f>
        <v>0</v>
      </c>
      <c r="L190" s="223">
        <f>SUM(Лист1!K327)</f>
        <v>0</v>
      </c>
      <c r="M190" s="349">
        <f t="shared" si="81"/>
        <v>0</v>
      </c>
      <c r="N190" s="223">
        <f>SUM(Лист1!M327)</f>
        <v>0</v>
      </c>
      <c r="O190" s="223">
        <f>SUM(Лист1!N327)</f>
        <v>0</v>
      </c>
      <c r="P190" s="349">
        <f t="shared" si="82"/>
        <v>0</v>
      </c>
    </row>
    <row r="191" spans="1:16" x14ac:dyDescent="0.25">
      <c r="A191" s="124" t="s">
        <v>246</v>
      </c>
      <c r="B191" s="71" t="s">
        <v>10</v>
      </c>
      <c r="C191" s="72" t="s">
        <v>146</v>
      </c>
      <c r="D191" s="72" t="s">
        <v>84</v>
      </c>
      <c r="E191" s="56">
        <v>927</v>
      </c>
      <c r="F191" s="264" t="s">
        <v>243</v>
      </c>
      <c r="G191" s="120" t="s">
        <v>75</v>
      </c>
      <c r="H191" s="223">
        <f>SUM(Лист1!G328)</f>
        <v>0</v>
      </c>
      <c r="I191" s="223">
        <f>SUM(Лист1!H328)</f>
        <v>0</v>
      </c>
      <c r="J191" s="328">
        <f t="shared" si="79"/>
        <v>0</v>
      </c>
      <c r="K191" s="223">
        <f>SUM(Лист1!J328)</f>
        <v>0</v>
      </c>
      <c r="L191" s="223">
        <f>SUM(Лист1!K328)</f>
        <v>0</v>
      </c>
      <c r="M191" s="328">
        <f t="shared" si="81"/>
        <v>0</v>
      </c>
      <c r="N191" s="223">
        <f>SUM(Лист1!M328)</f>
        <v>544784.5</v>
      </c>
      <c r="O191" s="223">
        <f>SUM(Лист1!N328)</f>
        <v>0</v>
      </c>
      <c r="P191" s="328">
        <f t="shared" si="82"/>
        <v>544784.5</v>
      </c>
    </row>
    <row r="192" spans="1:16" ht="23.25" x14ac:dyDescent="0.25">
      <c r="A192" s="129" t="s">
        <v>262</v>
      </c>
      <c r="B192" s="71" t="s">
        <v>10</v>
      </c>
      <c r="C192" s="72" t="s">
        <v>146</v>
      </c>
      <c r="D192" s="72" t="s">
        <v>84</v>
      </c>
      <c r="E192" s="56">
        <v>927</v>
      </c>
      <c r="F192" s="264" t="s">
        <v>243</v>
      </c>
      <c r="G192" s="120" t="s">
        <v>75</v>
      </c>
      <c r="H192" s="223">
        <f>SUM(Лист1!G329)</f>
        <v>0</v>
      </c>
      <c r="I192" s="223">
        <f>SUM(Лист1!H329)</f>
        <v>0</v>
      </c>
      <c r="J192" s="328">
        <f t="shared" si="79"/>
        <v>0</v>
      </c>
      <c r="K192" s="223">
        <f>SUM(Лист1!J329)</f>
        <v>0</v>
      </c>
      <c r="L192" s="223">
        <f>SUM(Лист1!K329)</f>
        <v>0</v>
      </c>
      <c r="M192" s="328">
        <f t="shared" si="81"/>
        <v>0</v>
      </c>
      <c r="N192" s="223">
        <f>SUM(Лист1!M329)</f>
        <v>2021277</v>
      </c>
      <c r="O192" s="223">
        <f>SUM(Лист1!N329)</f>
        <v>0</v>
      </c>
      <c r="P192" s="328">
        <f t="shared" si="82"/>
        <v>2021277</v>
      </c>
    </row>
    <row r="193" spans="1:16" x14ac:dyDescent="0.25">
      <c r="A193" s="124" t="s">
        <v>247</v>
      </c>
      <c r="B193" s="262" t="s">
        <v>10</v>
      </c>
      <c r="C193" s="89" t="s">
        <v>146</v>
      </c>
      <c r="D193" s="89" t="s">
        <v>84</v>
      </c>
      <c r="E193" s="52">
        <v>927</v>
      </c>
      <c r="F193" s="264" t="s">
        <v>243</v>
      </c>
      <c r="G193" s="120" t="s">
        <v>75</v>
      </c>
      <c r="H193" s="223">
        <f>SUM(Лист1!G330)</f>
        <v>0</v>
      </c>
      <c r="I193" s="223">
        <f>SUM(Лист1!H330)</f>
        <v>0</v>
      </c>
      <c r="J193" s="328">
        <f t="shared" si="79"/>
        <v>0</v>
      </c>
      <c r="K193" s="223">
        <f>SUM(Лист1!J330)</f>
        <v>0</v>
      </c>
      <c r="L193" s="223">
        <f>SUM(Лист1!K330)</f>
        <v>0</v>
      </c>
      <c r="M193" s="328">
        <f t="shared" si="81"/>
        <v>0</v>
      </c>
      <c r="N193" s="223">
        <f>SUM(Лист1!M330)</f>
        <v>1114229</v>
      </c>
      <c r="O193" s="223">
        <f>SUM(Лист1!N330)</f>
        <v>0</v>
      </c>
      <c r="P193" s="328">
        <f t="shared" si="82"/>
        <v>1114229</v>
      </c>
    </row>
    <row r="194" spans="1:16" ht="19.149999999999999" customHeight="1" x14ac:dyDescent="0.25">
      <c r="A194" s="124" t="s">
        <v>303</v>
      </c>
      <c r="B194" s="71" t="s">
        <v>10</v>
      </c>
      <c r="C194" s="72" t="s">
        <v>146</v>
      </c>
      <c r="D194" s="72" t="s">
        <v>84</v>
      </c>
      <c r="E194" s="56">
        <v>927</v>
      </c>
      <c r="F194" s="264" t="s">
        <v>243</v>
      </c>
      <c r="G194" s="120" t="s">
        <v>75</v>
      </c>
      <c r="H194" s="223">
        <f>SUM(Лист1!G439)</f>
        <v>206899347.75999999</v>
      </c>
      <c r="I194" s="223">
        <f>SUM(Лист1!H439)</f>
        <v>0</v>
      </c>
      <c r="J194" s="349">
        <f t="shared" si="79"/>
        <v>206899347.75999999</v>
      </c>
      <c r="K194" s="223">
        <f>SUM(Лист1!J439)</f>
        <v>7659575</v>
      </c>
      <c r="L194" s="223">
        <f>SUM(Лист1!K439)</f>
        <v>-3120000</v>
      </c>
      <c r="M194" s="349">
        <f t="shared" si="81"/>
        <v>4539575</v>
      </c>
      <c r="N194" s="223">
        <f>SUM(Лист1!M439)</f>
        <v>0</v>
      </c>
      <c r="O194" s="223">
        <f>SUM(Лист1!N439)</f>
        <v>0</v>
      </c>
      <c r="P194" s="349">
        <f t="shared" si="82"/>
        <v>0</v>
      </c>
    </row>
    <row r="195" spans="1:16" ht="39" x14ac:dyDescent="0.25">
      <c r="A195" s="231" t="s">
        <v>289</v>
      </c>
      <c r="B195" s="73" t="s">
        <v>10</v>
      </c>
      <c r="C195" s="74" t="s">
        <v>146</v>
      </c>
      <c r="D195" s="74" t="s">
        <v>84</v>
      </c>
      <c r="E195" s="68">
        <v>927</v>
      </c>
      <c r="F195" s="263" t="s">
        <v>291</v>
      </c>
      <c r="G195" s="151" t="s">
        <v>8</v>
      </c>
      <c r="H195" s="237">
        <f>SUM(H198+H196)</f>
        <v>5791370.3499999996</v>
      </c>
      <c r="I195" s="237">
        <f>SUM(I198+I196)</f>
        <v>0</v>
      </c>
      <c r="J195" s="328">
        <f t="shared" si="79"/>
        <v>5791370.3499999996</v>
      </c>
      <c r="K195" s="237">
        <f t="shared" ref="K195:N195" si="91">SUM(K198+K196)</f>
        <v>3952832</v>
      </c>
      <c r="L195" s="237">
        <f>SUM(L198+L196)</f>
        <v>0</v>
      </c>
      <c r="M195" s="328">
        <f t="shared" si="81"/>
        <v>3952832</v>
      </c>
      <c r="N195" s="237">
        <f t="shared" si="91"/>
        <v>4633749</v>
      </c>
      <c r="O195" s="237">
        <f>SUM(O198+O196)</f>
        <v>0</v>
      </c>
      <c r="P195" s="328">
        <f t="shared" si="82"/>
        <v>4633749</v>
      </c>
    </row>
    <row r="196" spans="1:16" x14ac:dyDescent="0.25">
      <c r="A196" s="124" t="s">
        <v>12</v>
      </c>
      <c r="B196" s="71" t="s">
        <v>10</v>
      </c>
      <c r="C196" s="72" t="s">
        <v>146</v>
      </c>
      <c r="D196" s="72" t="s">
        <v>84</v>
      </c>
      <c r="E196" s="56">
        <v>927</v>
      </c>
      <c r="F196" s="264" t="s">
        <v>291</v>
      </c>
      <c r="G196" s="164" t="s">
        <v>13</v>
      </c>
      <c r="H196" s="204">
        <f>SUM(H197)</f>
        <v>0</v>
      </c>
      <c r="I196" s="204">
        <f>SUM(I197)</f>
        <v>0</v>
      </c>
      <c r="J196" s="328">
        <f t="shared" si="79"/>
        <v>0</v>
      </c>
      <c r="K196" s="204">
        <f t="shared" ref="K196:N198" si="92">SUM(K197)</f>
        <v>3952832</v>
      </c>
      <c r="L196" s="204">
        <f>SUM(L197)</f>
        <v>0</v>
      </c>
      <c r="M196" s="328">
        <f t="shared" si="81"/>
        <v>3952832</v>
      </c>
      <c r="N196" s="204">
        <f t="shared" si="92"/>
        <v>4633749</v>
      </c>
      <c r="O196" s="204">
        <f>SUM(O197)</f>
        <v>0</v>
      </c>
      <c r="P196" s="328">
        <f t="shared" si="82"/>
        <v>4633749</v>
      </c>
    </row>
    <row r="197" spans="1:16" x14ac:dyDescent="0.25">
      <c r="A197" s="124" t="s">
        <v>157</v>
      </c>
      <c r="B197" s="262" t="s">
        <v>10</v>
      </c>
      <c r="C197" s="89" t="s">
        <v>146</v>
      </c>
      <c r="D197" s="89" t="s">
        <v>84</v>
      </c>
      <c r="E197" s="52">
        <v>927</v>
      </c>
      <c r="F197" s="264" t="s">
        <v>291</v>
      </c>
      <c r="G197" s="164" t="s">
        <v>15</v>
      </c>
      <c r="H197" s="204">
        <f>SUM(Лист1!G299)</f>
        <v>0</v>
      </c>
      <c r="I197" s="204">
        <f>SUM(Лист1!H299)</f>
        <v>0</v>
      </c>
      <c r="J197" s="328">
        <f t="shared" si="79"/>
        <v>0</v>
      </c>
      <c r="K197" s="204">
        <f>SUM(Лист1!J299)</f>
        <v>3952832</v>
      </c>
      <c r="L197" s="204">
        <f>SUM(Лист1!K299)</f>
        <v>0</v>
      </c>
      <c r="M197" s="328">
        <f t="shared" si="81"/>
        <v>3952832</v>
      </c>
      <c r="N197" s="204">
        <f>SUM(Лист1!M299)</f>
        <v>4633749</v>
      </c>
      <c r="O197" s="204">
        <f>SUM(Лист1!N299)</f>
        <v>0</v>
      </c>
      <c r="P197" s="328">
        <f t="shared" si="82"/>
        <v>4633749</v>
      </c>
    </row>
    <row r="198" spans="1:16" x14ac:dyDescent="0.25">
      <c r="A198" s="159" t="s">
        <v>47</v>
      </c>
      <c r="B198" s="71" t="s">
        <v>10</v>
      </c>
      <c r="C198" s="72" t="s">
        <v>146</v>
      </c>
      <c r="D198" s="72" t="s">
        <v>84</v>
      </c>
      <c r="E198" s="56">
        <v>927</v>
      </c>
      <c r="F198" s="264" t="s">
        <v>291</v>
      </c>
      <c r="G198" s="120" t="s">
        <v>48</v>
      </c>
      <c r="H198" s="204">
        <f>SUM(H199)</f>
        <v>5791370.3499999996</v>
      </c>
      <c r="I198" s="204">
        <f>SUM(I199)</f>
        <v>0</v>
      </c>
      <c r="J198" s="349">
        <f t="shared" si="79"/>
        <v>5791370.3499999996</v>
      </c>
      <c r="K198" s="204">
        <f t="shared" si="92"/>
        <v>0</v>
      </c>
      <c r="L198" s="204">
        <f>SUM(L199)</f>
        <v>0</v>
      </c>
      <c r="M198" s="349">
        <f t="shared" si="81"/>
        <v>0</v>
      </c>
      <c r="N198" s="204">
        <f t="shared" si="92"/>
        <v>0</v>
      </c>
      <c r="O198" s="204">
        <f>SUM(O199)</f>
        <v>0</v>
      </c>
      <c r="P198" s="349">
        <f t="shared" si="82"/>
        <v>0</v>
      </c>
    </row>
    <row r="199" spans="1:16" x14ac:dyDescent="0.25">
      <c r="A199" s="159" t="s">
        <v>49</v>
      </c>
      <c r="B199" s="262" t="s">
        <v>10</v>
      </c>
      <c r="C199" s="89" t="s">
        <v>146</v>
      </c>
      <c r="D199" s="89" t="s">
        <v>84</v>
      </c>
      <c r="E199" s="52">
        <v>927</v>
      </c>
      <c r="F199" s="264" t="s">
        <v>291</v>
      </c>
      <c r="G199" s="120" t="s">
        <v>50</v>
      </c>
      <c r="H199" s="204">
        <f>SUM(Лист1!G301)</f>
        <v>5791370.3499999996</v>
      </c>
      <c r="I199" s="204">
        <f>SUM(Лист1!H301)</f>
        <v>0</v>
      </c>
      <c r="J199" s="349">
        <f t="shared" si="79"/>
        <v>5791370.3499999996</v>
      </c>
      <c r="K199" s="204">
        <f>SUM(Лист1!J301)</f>
        <v>0</v>
      </c>
      <c r="L199" s="204">
        <f>SUM(Лист1!K301)</f>
        <v>0</v>
      </c>
      <c r="M199" s="349">
        <f t="shared" si="81"/>
        <v>0</v>
      </c>
      <c r="N199" s="204">
        <f>SUM(Лист1!M301)</f>
        <v>0</v>
      </c>
      <c r="O199" s="204">
        <f>SUM(Лист1!N301)</f>
        <v>0</v>
      </c>
      <c r="P199" s="349">
        <f t="shared" si="82"/>
        <v>0</v>
      </c>
    </row>
    <row r="200" spans="1:16" ht="51.75" x14ac:dyDescent="0.25">
      <c r="A200" s="231" t="s">
        <v>440</v>
      </c>
      <c r="B200" s="73" t="s">
        <v>10</v>
      </c>
      <c r="C200" s="74" t="s">
        <v>146</v>
      </c>
      <c r="D200" s="74" t="s">
        <v>84</v>
      </c>
      <c r="E200" s="68">
        <v>927</v>
      </c>
      <c r="F200" s="263">
        <v>13300</v>
      </c>
      <c r="G200" s="151" t="s">
        <v>8</v>
      </c>
      <c r="H200" s="237">
        <f>SUM(H201)</f>
        <v>5000000</v>
      </c>
      <c r="I200" s="237">
        <f>SUM(I201)</f>
        <v>0</v>
      </c>
      <c r="J200" s="328">
        <f t="shared" ref="J200:J202" si="93">SUM(H200+I200)</f>
        <v>5000000</v>
      </c>
      <c r="K200" s="204"/>
      <c r="L200" s="204"/>
      <c r="M200" s="349"/>
      <c r="N200" s="204"/>
      <c r="O200" s="204"/>
      <c r="P200" s="349"/>
    </row>
    <row r="201" spans="1:16" x14ac:dyDescent="0.25">
      <c r="A201" s="159" t="s">
        <v>47</v>
      </c>
      <c r="B201" s="71" t="s">
        <v>10</v>
      </c>
      <c r="C201" s="72" t="s">
        <v>146</v>
      </c>
      <c r="D201" s="72" t="s">
        <v>84</v>
      </c>
      <c r="E201" s="56">
        <v>927</v>
      </c>
      <c r="F201" s="264">
        <v>13300</v>
      </c>
      <c r="G201" s="164" t="s">
        <v>48</v>
      </c>
      <c r="H201" s="204">
        <f>SUM(H202)</f>
        <v>5000000</v>
      </c>
      <c r="I201" s="204">
        <f>SUM(I202)</f>
        <v>0</v>
      </c>
      <c r="J201" s="349">
        <f t="shared" si="93"/>
        <v>5000000</v>
      </c>
      <c r="K201" s="204"/>
      <c r="L201" s="204"/>
      <c r="M201" s="349"/>
      <c r="N201" s="204"/>
      <c r="O201" s="204"/>
      <c r="P201" s="349"/>
    </row>
    <row r="202" spans="1:16" x14ac:dyDescent="0.25">
      <c r="A202" s="124" t="s">
        <v>49</v>
      </c>
      <c r="B202" s="262" t="s">
        <v>10</v>
      </c>
      <c r="C202" s="89" t="s">
        <v>146</v>
      </c>
      <c r="D202" s="89" t="s">
        <v>84</v>
      </c>
      <c r="E202" s="52">
        <v>927</v>
      </c>
      <c r="F202" s="264">
        <v>13300</v>
      </c>
      <c r="G202" s="164" t="s">
        <v>50</v>
      </c>
      <c r="H202" s="204">
        <f>SUM(Лист1!G447)</f>
        <v>5000000</v>
      </c>
      <c r="I202" s="204">
        <f>SUM(Лист1!H447)</f>
        <v>0</v>
      </c>
      <c r="J202" s="349">
        <f t="shared" si="93"/>
        <v>5000000</v>
      </c>
      <c r="K202" s="204"/>
      <c r="L202" s="204"/>
      <c r="M202" s="349"/>
      <c r="N202" s="204"/>
      <c r="O202" s="204"/>
      <c r="P202" s="349"/>
    </row>
    <row r="203" spans="1:16" ht="27" customHeight="1" x14ac:dyDescent="0.25">
      <c r="A203" s="165" t="s">
        <v>355</v>
      </c>
      <c r="B203" s="69" t="s">
        <v>10</v>
      </c>
      <c r="C203" s="75" t="s">
        <v>146</v>
      </c>
      <c r="D203" s="75" t="s">
        <v>46</v>
      </c>
      <c r="E203" s="68"/>
      <c r="F203" s="263"/>
      <c r="G203" s="151"/>
      <c r="H203" s="237">
        <f t="shared" ref="H203:I205" si="94">SUM(H204)</f>
        <v>12479867.5</v>
      </c>
      <c r="I203" s="237">
        <f t="shared" si="94"/>
        <v>200000</v>
      </c>
      <c r="J203" s="328">
        <f t="shared" si="79"/>
        <v>12679867.5</v>
      </c>
      <c r="K203" s="237">
        <f t="shared" ref="K203:N205" si="95">SUM(K204)</f>
        <v>11078033</v>
      </c>
      <c r="L203" s="237">
        <f>SUM(L204)</f>
        <v>0</v>
      </c>
      <c r="M203" s="328">
        <f t="shared" si="81"/>
        <v>11078033</v>
      </c>
      <c r="N203" s="237">
        <f t="shared" si="95"/>
        <v>11079745</v>
      </c>
      <c r="O203" s="237">
        <f>SUM(O204)</f>
        <v>0</v>
      </c>
      <c r="P203" s="328">
        <f t="shared" si="82"/>
        <v>11079745</v>
      </c>
    </row>
    <row r="204" spans="1:16" x14ac:dyDescent="0.25">
      <c r="A204" s="231" t="s">
        <v>354</v>
      </c>
      <c r="B204" s="73" t="s">
        <v>10</v>
      </c>
      <c r="C204" s="74" t="s">
        <v>146</v>
      </c>
      <c r="D204" s="74" t="s">
        <v>46</v>
      </c>
      <c r="E204" s="68">
        <v>927</v>
      </c>
      <c r="F204" s="263">
        <v>80600</v>
      </c>
      <c r="G204" s="149" t="s">
        <v>8</v>
      </c>
      <c r="H204" s="237">
        <f t="shared" si="94"/>
        <v>12479867.5</v>
      </c>
      <c r="I204" s="237">
        <f t="shared" si="94"/>
        <v>200000</v>
      </c>
      <c r="J204" s="328">
        <f t="shared" si="79"/>
        <v>12679867.5</v>
      </c>
      <c r="K204" s="237">
        <f t="shared" si="95"/>
        <v>11078033</v>
      </c>
      <c r="L204" s="237">
        <f>SUM(L205)</f>
        <v>0</v>
      </c>
      <c r="M204" s="328">
        <f t="shared" si="81"/>
        <v>11078033</v>
      </c>
      <c r="N204" s="237">
        <f t="shared" si="95"/>
        <v>11079745</v>
      </c>
      <c r="O204" s="237">
        <f>SUM(O205)</f>
        <v>0</v>
      </c>
      <c r="P204" s="328">
        <f t="shared" si="82"/>
        <v>11079745</v>
      </c>
    </row>
    <row r="205" spans="1:16" ht="23.25" x14ac:dyDescent="0.25">
      <c r="A205" s="159" t="s">
        <v>16</v>
      </c>
      <c r="B205" s="262" t="s">
        <v>10</v>
      </c>
      <c r="C205" s="89" t="s">
        <v>146</v>
      </c>
      <c r="D205" s="89" t="s">
        <v>46</v>
      </c>
      <c r="E205" s="52">
        <v>927</v>
      </c>
      <c r="F205" s="264">
        <v>80600</v>
      </c>
      <c r="G205" s="164" t="s">
        <v>17</v>
      </c>
      <c r="H205" s="204">
        <f t="shared" si="94"/>
        <v>12479867.5</v>
      </c>
      <c r="I205" s="237">
        <f t="shared" si="94"/>
        <v>200000</v>
      </c>
      <c r="J205" s="349">
        <f t="shared" si="79"/>
        <v>12679867.5</v>
      </c>
      <c r="K205" s="204">
        <f t="shared" si="95"/>
        <v>11078033</v>
      </c>
      <c r="L205" s="237">
        <f>SUM(L206)</f>
        <v>0</v>
      </c>
      <c r="M205" s="349">
        <f t="shared" si="81"/>
        <v>11078033</v>
      </c>
      <c r="N205" s="204">
        <f t="shared" si="95"/>
        <v>11079745</v>
      </c>
      <c r="O205" s="237">
        <f>SUM(O206)</f>
        <v>0</v>
      </c>
      <c r="P205" s="349">
        <f t="shared" si="82"/>
        <v>11079745</v>
      </c>
    </row>
    <row r="206" spans="1:16" x14ac:dyDescent="0.25">
      <c r="A206" s="159" t="s">
        <v>150</v>
      </c>
      <c r="B206" s="262" t="s">
        <v>10</v>
      </c>
      <c r="C206" s="89" t="s">
        <v>146</v>
      </c>
      <c r="D206" s="89" t="s">
        <v>46</v>
      </c>
      <c r="E206" s="52">
        <v>927</v>
      </c>
      <c r="F206" s="264">
        <v>80600</v>
      </c>
      <c r="G206" s="164" t="s">
        <v>149</v>
      </c>
      <c r="H206" s="204">
        <f>SUM(Лист1!G433)</f>
        <v>12479867.5</v>
      </c>
      <c r="I206" s="204">
        <f>SUM(Лист1!H433)</f>
        <v>200000</v>
      </c>
      <c r="J206" s="349">
        <f t="shared" si="79"/>
        <v>12679867.5</v>
      </c>
      <c r="K206" s="204">
        <f>SUM(Лист1!J433)</f>
        <v>11078033</v>
      </c>
      <c r="L206" s="204">
        <f>SUM(Лист1!K433)</f>
        <v>0</v>
      </c>
      <c r="M206" s="349">
        <f t="shared" si="81"/>
        <v>11078033</v>
      </c>
      <c r="N206" s="204">
        <f>SUM(Лист1!M433)</f>
        <v>11079745</v>
      </c>
      <c r="O206" s="204">
        <f>SUM(Лист1!N433)</f>
        <v>0</v>
      </c>
      <c r="P206" s="349">
        <f t="shared" si="82"/>
        <v>11079745</v>
      </c>
    </row>
    <row r="207" spans="1:16" ht="45" x14ac:dyDescent="0.25">
      <c r="A207" s="289" t="s">
        <v>314</v>
      </c>
      <c r="B207" s="73" t="s">
        <v>10</v>
      </c>
      <c r="C207" s="74" t="s">
        <v>146</v>
      </c>
      <c r="D207" s="74" t="s">
        <v>304</v>
      </c>
      <c r="E207" s="56"/>
      <c r="F207" s="275"/>
      <c r="G207" s="120"/>
      <c r="H207" s="237">
        <f t="shared" ref="H207:I209" si="96">SUM(H208)</f>
        <v>85050000</v>
      </c>
      <c r="I207" s="237">
        <f t="shared" si="96"/>
        <v>0</v>
      </c>
      <c r="J207" s="328">
        <f t="shared" si="79"/>
        <v>85050000</v>
      </c>
      <c r="K207" s="237">
        <f t="shared" ref="K207:N208" si="97">SUM(K208)</f>
        <v>86315789.469999999</v>
      </c>
      <c r="L207" s="237">
        <f>SUM(L208)</f>
        <v>0</v>
      </c>
      <c r="M207" s="328">
        <f t="shared" si="81"/>
        <v>86315789.469999999</v>
      </c>
      <c r="N207" s="237">
        <f t="shared" si="97"/>
        <v>0</v>
      </c>
      <c r="O207" s="237">
        <f>SUM(O208)</f>
        <v>0</v>
      </c>
      <c r="P207" s="328">
        <f t="shared" si="82"/>
        <v>0</v>
      </c>
    </row>
    <row r="208" spans="1:16" ht="26.25" x14ac:dyDescent="0.25">
      <c r="A208" s="131" t="s">
        <v>260</v>
      </c>
      <c r="B208" s="73" t="s">
        <v>10</v>
      </c>
      <c r="C208" s="74" t="s">
        <v>146</v>
      </c>
      <c r="D208" s="74" t="s">
        <v>304</v>
      </c>
      <c r="E208" s="67">
        <v>927</v>
      </c>
      <c r="F208" s="287" t="s">
        <v>305</v>
      </c>
      <c r="G208" s="151" t="s">
        <v>8</v>
      </c>
      <c r="H208" s="237">
        <f t="shared" si="96"/>
        <v>85050000</v>
      </c>
      <c r="I208" s="237">
        <f t="shared" si="96"/>
        <v>0</v>
      </c>
      <c r="J208" s="328">
        <f t="shared" si="79"/>
        <v>85050000</v>
      </c>
      <c r="K208" s="237">
        <f t="shared" si="97"/>
        <v>86315789.469999999</v>
      </c>
      <c r="L208" s="237">
        <f>SUM(L209)</f>
        <v>0</v>
      </c>
      <c r="M208" s="328">
        <f t="shared" si="81"/>
        <v>86315789.469999999</v>
      </c>
      <c r="N208" s="237">
        <f t="shared" si="97"/>
        <v>0</v>
      </c>
      <c r="O208" s="237">
        <f>SUM(O209)</f>
        <v>0</v>
      </c>
      <c r="P208" s="328">
        <f t="shared" si="82"/>
        <v>0</v>
      </c>
    </row>
    <row r="209" spans="1:16" ht="25.15" customHeight="1" x14ac:dyDescent="0.25">
      <c r="A209" s="132" t="s">
        <v>72</v>
      </c>
      <c r="B209" s="71" t="s">
        <v>10</v>
      </c>
      <c r="C209" s="72" t="s">
        <v>146</v>
      </c>
      <c r="D209" s="89" t="s">
        <v>304</v>
      </c>
      <c r="E209" s="56">
        <v>927</v>
      </c>
      <c r="F209" s="275" t="s">
        <v>305</v>
      </c>
      <c r="G209" s="120" t="s">
        <v>73</v>
      </c>
      <c r="H209" s="204">
        <f t="shared" si="96"/>
        <v>85050000</v>
      </c>
      <c r="I209" s="204">
        <f t="shared" si="96"/>
        <v>0</v>
      </c>
      <c r="J209" s="349">
        <f t="shared" si="79"/>
        <v>85050000</v>
      </c>
      <c r="K209" s="204">
        <f t="shared" ref="K209:N209" si="98">SUM(K210)</f>
        <v>86315789.469999999</v>
      </c>
      <c r="L209" s="204">
        <f>SUM(L210)</f>
        <v>0</v>
      </c>
      <c r="M209" s="349">
        <f t="shared" si="81"/>
        <v>86315789.469999999</v>
      </c>
      <c r="N209" s="204">
        <f t="shared" si="98"/>
        <v>0</v>
      </c>
      <c r="O209" s="204">
        <f>SUM(O210)</f>
        <v>0</v>
      </c>
      <c r="P209" s="349">
        <f t="shared" si="82"/>
        <v>0</v>
      </c>
    </row>
    <row r="210" spans="1:16" x14ac:dyDescent="0.25">
      <c r="A210" s="124" t="s">
        <v>74</v>
      </c>
      <c r="B210" s="71" t="s">
        <v>10</v>
      </c>
      <c r="C210" s="72" t="s">
        <v>146</v>
      </c>
      <c r="D210" s="89" t="s">
        <v>304</v>
      </c>
      <c r="E210" s="56">
        <v>927</v>
      </c>
      <c r="F210" s="275" t="s">
        <v>305</v>
      </c>
      <c r="G210" s="120" t="s">
        <v>75</v>
      </c>
      <c r="H210" s="259">
        <f>SUM(H212:H213)</f>
        <v>85050000</v>
      </c>
      <c r="I210" s="259">
        <f>SUM(I212:I213)</f>
        <v>0</v>
      </c>
      <c r="J210" s="259">
        <f t="shared" ref="J210:N210" si="99">SUM(J212:J213)</f>
        <v>85050000</v>
      </c>
      <c r="K210" s="259">
        <f t="shared" si="99"/>
        <v>86315789.469999999</v>
      </c>
      <c r="L210" s="259">
        <f t="shared" si="99"/>
        <v>0</v>
      </c>
      <c r="M210" s="259">
        <f t="shared" si="99"/>
        <v>86315789.469999999</v>
      </c>
      <c r="N210" s="259">
        <f t="shared" si="99"/>
        <v>0</v>
      </c>
      <c r="O210" s="204">
        <f t="shared" ref="O210" si="100">SUM(O212:O212)</f>
        <v>0</v>
      </c>
      <c r="P210" s="349">
        <f t="shared" si="82"/>
        <v>0</v>
      </c>
    </row>
    <row r="211" spans="1:16" x14ac:dyDescent="0.25">
      <c r="A211" s="124" t="s">
        <v>242</v>
      </c>
      <c r="B211" s="71"/>
      <c r="C211" s="72"/>
      <c r="D211" s="89"/>
      <c r="E211" s="56"/>
      <c r="F211" s="275"/>
      <c r="G211" s="120"/>
      <c r="H211" s="204"/>
      <c r="I211" s="204"/>
      <c r="J211" s="349">
        <f t="shared" si="79"/>
        <v>0</v>
      </c>
      <c r="K211" s="204"/>
      <c r="L211" s="204"/>
      <c r="M211" s="349">
        <f t="shared" si="81"/>
        <v>0</v>
      </c>
      <c r="N211" s="204"/>
      <c r="O211" s="204"/>
      <c r="P211" s="349">
        <f t="shared" si="82"/>
        <v>0</v>
      </c>
    </row>
    <row r="212" spans="1:16" ht="27" customHeight="1" x14ac:dyDescent="0.25">
      <c r="A212" s="124" t="s">
        <v>323</v>
      </c>
      <c r="B212" s="71" t="s">
        <v>10</v>
      </c>
      <c r="C212" s="72" t="s">
        <v>146</v>
      </c>
      <c r="D212" s="89" t="s">
        <v>304</v>
      </c>
      <c r="E212" s="56">
        <v>927</v>
      </c>
      <c r="F212" s="275" t="s">
        <v>305</v>
      </c>
      <c r="G212" s="120" t="s">
        <v>75</v>
      </c>
      <c r="H212" s="204">
        <f>SUM(Лист1!G375)</f>
        <v>0</v>
      </c>
      <c r="I212" s="204">
        <f>SUM(Лист1!H375)</f>
        <v>0</v>
      </c>
      <c r="J212" s="349">
        <f t="shared" si="79"/>
        <v>0</v>
      </c>
      <c r="K212" s="204">
        <f>SUM(Лист1!J375)</f>
        <v>0</v>
      </c>
      <c r="L212" s="204">
        <f>SUM(Лист1!K375)</f>
        <v>0</v>
      </c>
      <c r="M212" s="349">
        <f t="shared" si="81"/>
        <v>0</v>
      </c>
      <c r="N212" s="204">
        <f>SUM(Лист1!M375)</f>
        <v>0</v>
      </c>
      <c r="O212" s="204">
        <f>SUM(Лист1!N375)</f>
        <v>0</v>
      </c>
      <c r="P212" s="349">
        <f t="shared" si="82"/>
        <v>0</v>
      </c>
    </row>
    <row r="213" spans="1:16" ht="27" customHeight="1" x14ac:dyDescent="0.25">
      <c r="A213" s="159" t="s">
        <v>436</v>
      </c>
      <c r="B213" s="71" t="s">
        <v>10</v>
      </c>
      <c r="C213" s="72" t="s">
        <v>146</v>
      </c>
      <c r="D213" s="89" t="s">
        <v>304</v>
      </c>
      <c r="E213" s="56">
        <v>927</v>
      </c>
      <c r="F213" s="275" t="s">
        <v>305</v>
      </c>
      <c r="G213" s="120" t="s">
        <v>75</v>
      </c>
      <c r="H213" s="204">
        <f>SUM(Лист1!G376)</f>
        <v>85050000</v>
      </c>
      <c r="I213" s="204">
        <f>SUM(Лист1!H376)</f>
        <v>0</v>
      </c>
      <c r="J213" s="349">
        <f t="shared" ref="J213" si="101">SUM(H213+I213)</f>
        <v>85050000</v>
      </c>
      <c r="K213" s="204">
        <f>SUM(Лист1!J376)</f>
        <v>86315789.469999999</v>
      </c>
      <c r="L213" s="204">
        <f>SUM(Лист1!K376)</f>
        <v>0</v>
      </c>
      <c r="M213" s="349">
        <f t="shared" ref="M213" si="102">SUM(K213+L213)</f>
        <v>86315789.469999999</v>
      </c>
      <c r="N213" s="204">
        <f>SUM(Лист1!M376)</f>
        <v>0</v>
      </c>
      <c r="O213" s="204"/>
      <c r="P213" s="349"/>
    </row>
    <row r="214" spans="1:16" ht="27" customHeight="1" x14ac:dyDescent="0.25">
      <c r="A214" s="289" t="s">
        <v>334</v>
      </c>
      <c r="B214" s="73" t="s">
        <v>10</v>
      </c>
      <c r="C214" s="74" t="s">
        <v>146</v>
      </c>
      <c r="D214" s="74" t="s">
        <v>332</v>
      </c>
      <c r="E214" s="56"/>
      <c r="F214" s="275"/>
      <c r="G214" s="120"/>
      <c r="H214" s="237">
        <f t="shared" ref="H214:I216" si="103">SUM(H215)</f>
        <v>0</v>
      </c>
      <c r="I214" s="237">
        <f t="shared" si="103"/>
        <v>0</v>
      </c>
      <c r="J214" s="328">
        <f t="shared" si="79"/>
        <v>0</v>
      </c>
      <c r="K214" s="237">
        <f t="shared" ref="K214:N216" si="104">SUM(K215)</f>
        <v>3091955</v>
      </c>
      <c r="L214" s="237">
        <f>SUM(L215)</f>
        <v>0</v>
      </c>
      <c r="M214" s="328">
        <f t="shared" si="81"/>
        <v>3091955</v>
      </c>
      <c r="N214" s="237">
        <f t="shared" si="104"/>
        <v>0</v>
      </c>
      <c r="O214" s="237">
        <f>SUM(O215)</f>
        <v>0</v>
      </c>
      <c r="P214" s="328">
        <f t="shared" si="82"/>
        <v>0</v>
      </c>
    </row>
    <row r="215" spans="1:16" ht="27" customHeight="1" x14ac:dyDescent="0.25">
      <c r="A215" s="131" t="s">
        <v>330</v>
      </c>
      <c r="B215" s="73" t="s">
        <v>10</v>
      </c>
      <c r="C215" s="74" t="s">
        <v>146</v>
      </c>
      <c r="D215" s="74" t="s">
        <v>332</v>
      </c>
      <c r="E215" s="67">
        <v>927</v>
      </c>
      <c r="F215" s="287" t="s">
        <v>333</v>
      </c>
      <c r="G215" s="151" t="s">
        <v>8</v>
      </c>
      <c r="H215" s="237">
        <f t="shared" si="103"/>
        <v>0</v>
      </c>
      <c r="I215" s="237">
        <f t="shared" si="103"/>
        <v>0</v>
      </c>
      <c r="J215" s="328">
        <f t="shared" si="79"/>
        <v>0</v>
      </c>
      <c r="K215" s="237">
        <f t="shared" si="104"/>
        <v>3091955</v>
      </c>
      <c r="L215" s="237">
        <f>SUM(L216)</f>
        <v>0</v>
      </c>
      <c r="M215" s="328">
        <f t="shared" si="81"/>
        <v>3091955</v>
      </c>
      <c r="N215" s="237">
        <f t="shared" si="104"/>
        <v>0</v>
      </c>
      <c r="O215" s="237">
        <f>SUM(O216)</f>
        <v>0</v>
      </c>
      <c r="P215" s="328">
        <f t="shared" si="82"/>
        <v>0</v>
      </c>
    </row>
    <row r="216" spans="1:16" ht="27" customHeight="1" x14ac:dyDescent="0.25">
      <c r="A216" s="124" t="s">
        <v>12</v>
      </c>
      <c r="B216" s="71" t="s">
        <v>10</v>
      </c>
      <c r="C216" s="72" t="s">
        <v>146</v>
      </c>
      <c r="D216" s="89" t="s">
        <v>332</v>
      </c>
      <c r="E216" s="56">
        <v>927</v>
      </c>
      <c r="F216" s="275" t="s">
        <v>333</v>
      </c>
      <c r="G216" s="120" t="s">
        <v>13</v>
      </c>
      <c r="H216" s="204">
        <f t="shared" si="103"/>
        <v>0</v>
      </c>
      <c r="I216" s="204">
        <f t="shared" si="103"/>
        <v>0</v>
      </c>
      <c r="J216" s="328">
        <f t="shared" si="79"/>
        <v>0</v>
      </c>
      <c r="K216" s="204">
        <f t="shared" si="104"/>
        <v>3091955</v>
      </c>
      <c r="L216" s="204">
        <f>SUM(L217)</f>
        <v>0</v>
      </c>
      <c r="M216" s="328">
        <f t="shared" si="81"/>
        <v>3091955</v>
      </c>
      <c r="N216" s="204">
        <f t="shared" si="104"/>
        <v>0</v>
      </c>
      <c r="O216" s="204">
        <f>SUM(O217)</f>
        <v>0</v>
      </c>
      <c r="P216" s="328">
        <f t="shared" si="82"/>
        <v>0</v>
      </c>
    </row>
    <row r="217" spans="1:16" ht="27" customHeight="1" x14ac:dyDescent="0.25">
      <c r="A217" s="124" t="s">
        <v>157</v>
      </c>
      <c r="B217" s="71" t="s">
        <v>10</v>
      </c>
      <c r="C217" s="72" t="s">
        <v>146</v>
      </c>
      <c r="D217" s="89" t="s">
        <v>332</v>
      </c>
      <c r="E217" s="56">
        <v>927</v>
      </c>
      <c r="F217" s="275" t="s">
        <v>333</v>
      </c>
      <c r="G217" s="120" t="s">
        <v>15</v>
      </c>
      <c r="H217" s="204">
        <f>SUM(Лист1!G442)</f>
        <v>0</v>
      </c>
      <c r="I217" s="204">
        <f>SUM(Лист1!H442)</f>
        <v>0</v>
      </c>
      <c r="J217" s="328">
        <f t="shared" si="79"/>
        <v>0</v>
      </c>
      <c r="K217" s="204">
        <f>SUM(Лист1!J442)</f>
        <v>3091955</v>
      </c>
      <c r="L217" s="204">
        <f>SUM(Лист1!K442)</f>
        <v>0</v>
      </c>
      <c r="M217" s="328">
        <f t="shared" si="81"/>
        <v>3091955</v>
      </c>
      <c r="N217" s="204">
        <f>SUM(Лист1!M442)</f>
        <v>0</v>
      </c>
      <c r="O217" s="204">
        <f>SUM(Лист1!N442)</f>
        <v>0</v>
      </c>
      <c r="P217" s="328">
        <f t="shared" si="82"/>
        <v>0</v>
      </c>
    </row>
    <row r="218" spans="1:16" ht="31.5" x14ac:dyDescent="0.25">
      <c r="A218" s="256" t="s">
        <v>273</v>
      </c>
      <c r="B218" s="98" t="s">
        <v>40</v>
      </c>
      <c r="C218" s="132"/>
      <c r="D218" s="132"/>
      <c r="E218" s="52"/>
      <c r="F218" s="120"/>
      <c r="G218" s="120"/>
      <c r="H218" s="102">
        <f>SUM(H219)</f>
        <v>458846868.02999997</v>
      </c>
      <c r="I218" s="102">
        <f>SUM(I219)</f>
        <v>-1.1641532182693481E-10</v>
      </c>
      <c r="J218" s="328">
        <f t="shared" si="79"/>
        <v>458846868.02999997</v>
      </c>
      <c r="K218" s="102">
        <f t="shared" ref="K218:N218" si="105">SUM(K219)</f>
        <v>434444479</v>
      </c>
      <c r="L218" s="102">
        <f>SUM(L219)</f>
        <v>0</v>
      </c>
      <c r="M218" s="328">
        <f t="shared" si="81"/>
        <v>434444479</v>
      </c>
      <c r="N218" s="102">
        <f t="shared" si="105"/>
        <v>435071508</v>
      </c>
      <c r="O218" s="102">
        <f>SUM(O219)</f>
        <v>0</v>
      </c>
      <c r="P218" s="328">
        <f t="shared" si="82"/>
        <v>435071508</v>
      </c>
    </row>
    <row r="219" spans="1:16" ht="18" x14ac:dyDescent="0.25">
      <c r="A219" s="96" t="s">
        <v>110</v>
      </c>
      <c r="B219" s="98" t="s">
        <v>40</v>
      </c>
      <c r="C219" s="98" t="s">
        <v>146</v>
      </c>
      <c r="D219" s="86"/>
      <c r="E219" s="85"/>
      <c r="F219" s="87"/>
      <c r="G219" s="87"/>
      <c r="H219" s="102">
        <f t="shared" ref="H219:O221" si="106">SUM(H220)</f>
        <v>458846868.02999997</v>
      </c>
      <c r="I219" s="102">
        <f t="shared" si="106"/>
        <v>-1.1641532182693481E-10</v>
      </c>
      <c r="J219" s="328">
        <f t="shared" si="79"/>
        <v>458846868.02999997</v>
      </c>
      <c r="K219" s="102">
        <f t="shared" si="106"/>
        <v>434444479</v>
      </c>
      <c r="L219" s="102">
        <f t="shared" si="106"/>
        <v>0</v>
      </c>
      <c r="M219" s="328">
        <f t="shared" si="81"/>
        <v>434444479</v>
      </c>
      <c r="N219" s="102">
        <f t="shared" si="106"/>
        <v>435071508</v>
      </c>
      <c r="O219" s="102">
        <f t="shared" si="106"/>
        <v>0</v>
      </c>
      <c r="P219" s="328">
        <f t="shared" si="82"/>
        <v>435071508</v>
      </c>
    </row>
    <row r="220" spans="1:16" ht="51.75" x14ac:dyDescent="0.25">
      <c r="A220" s="228" t="s">
        <v>131</v>
      </c>
      <c r="B220" s="98" t="s">
        <v>40</v>
      </c>
      <c r="C220" s="98" t="s">
        <v>146</v>
      </c>
      <c r="D220" s="98" t="s">
        <v>38</v>
      </c>
      <c r="E220" s="85"/>
      <c r="F220" s="87"/>
      <c r="G220" s="87"/>
      <c r="H220" s="102">
        <f t="shared" si="106"/>
        <v>458846868.02999997</v>
      </c>
      <c r="I220" s="102">
        <f t="shared" si="106"/>
        <v>-1.1641532182693481E-10</v>
      </c>
      <c r="J220" s="328">
        <f t="shared" si="79"/>
        <v>458846868.02999997</v>
      </c>
      <c r="K220" s="102">
        <f t="shared" si="106"/>
        <v>434444479</v>
      </c>
      <c r="L220" s="102">
        <f t="shared" si="106"/>
        <v>0</v>
      </c>
      <c r="M220" s="328">
        <f t="shared" si="81"/>
        <v>434444479</v>
      </c>
      <c r="N220" s="102">
        <f t="shared" si="106"/>
        <v>435071508</v>
      </c>
      <c r="O220" s="102">
        <f t="shared" si="106"/>
        <v>0</v>
      </c>
      <c r="P220" s="328">
        <f t="shared" si="82"/>
        <v>435071508</v>
      </c>
    </row>
    <row r="221" spans="1:16" ht="26.25" x14ac:dyDescent="0.25">
      <c r="A221" s="228" t="s">
        <v>132</v>
      </c>
      <c r="B221" s="98" t="s">
        <v>40</v>
      </c>
      <c r="C221" s="98" t="s">
        <v>146</v>
      </c>
      <c r="D221" s="98" t="s">
        <v>95</v>
      </c>
      <c r="E221" s="85"/>
      <c r="F221" s="87"/>
      <c r="G221" s="87"/>
      <c r="H221" s="102">
        <f t="shared" si="106"/>
        <v>458846868.02999997</v>
      </c>
      <c r="I221" s="102">
        <f t="shared" si="106"/>
        <v>-1.1641532182693481E-10</v>
      </c>
      <c r="J221" s="328">
        <f t="shared" si="79"/>
        <v>458846868.02999997</v>
      </c>
      <c r="K221" s="102">
        <f t="shared" si="106"/>
        <v>434444479</v>
      </c>
      <c r="L221" s="102">
        <f t="shared" si="106"/>
        <v>0</v>
      </c>
      <c r="M221" s="328">
        <f t="shared" si="81"/>
        <v>434444479</v>
      </c>
      <c r="N221" s="102">
        <f t="shared" si="106"/>
        <v>435071508</v>
      </c>
      <c r="O221" s="102">
        <f t="shared" si="106"/>
        <v>0</v>
      </c>
      <c r="P221" s="328">
        <f t="shared" si="82"/>
        <v>435071508</v>
      </c>
    </row>
    <row r="222" spans="1:16" ht="30" x14ac:dyDescent="0.25">
      <c r="A222" s="248" t="s">
        <v>6</v>
      </c>
      <c r="B222" s="249" t="s">
        <v>40</v>
      </c>
      <c r="C222" s="249" t="s">
        <v>146</v>
      </c>
      <c r="D222" s="249" t="s">
        <v>95</v>
      </c>
      <c r="E222" s="250">
        <v>903</v>
      </c>
      <c r="F222" s="251" t="s">
        <v>124</v>
      </c>
      <c r="G222" s="251" t="s">
        <v>8</v>
      </c>
      <c r="H222" s="252">
        <f>SUM(H223+H228+H231+H234+H238+H250+H256+H265+H268+H282+H272+H285+H275+H279+H288+H292+H253)</f>
        <v>458846868.02999997</v>
      </c>
      <c r="I222" s="252">
        <f t="shared" ref="I222:J222" si="107">SUM(I223+I228+I231+I234+I238+I250+I256+I265+I268+I282+I272+I285+I275+I279+I288+I292+I253)</f>
        <v>-1.1641532182693481E-10</v>
      </c>
      <c r="J222" s="252">
        <f t="shared" si="107"/>
        <v>458846868.02999997</v>
      </c>
      <c r="K222" s="252">
        <f>SUM(K223+K228+K231+K234+K238+K250+K256+K265+K268+K282+K272+K285+K275+K279+K288+K292+K253)</f>
        <v>434444479</v>
      </c>
      <c r="L222" s="252">
        <f t="shared" ref="L222:P222" si="108">SUM(L223+L228+L231+L234+L238+L250+L256+L265+L268+L282+L272+L285+L275+L279+L288+L292)</f>
        <v>0</v>
      </c>
      <c r="M222" s="252">
        <f t="shared" si="108"/>
        <v>434444479</v>
      </c>
      <c r="N222" s="252">
        <f t="shared" si="108"/>
        <v>435071508</v>
      </c>
      <c r="O222" s="252">
        <f t="shared" si="108"/>
        <v>0</v>
      </c>
      <c r="P222" s="252">
        <f t="shared" si="108"/>
        <v>435071508</v>
      </c>
    </row>
    <row r="223" spans="1:16" ht="24.75" x14ac:dyDescent="0.25">
      <c r="A223" s="94" t="s">
        <v>28</v>
      </c>
      <c r="B223" s="74" t="s">
        <v>40</v>
      </c>
      <c r="C223" s="74" t="s">
        <v>146</v>
      </c>
      <c r="D223" s="74" t="s">
        <v>95</v>
      </c>
      <c r="E223" s="68">
        <v>903</v>
      </c>
      <c r="F223" s="66" t="s">
        <v>185</v>
      </c>
      <c r="G223" s="66" t="s">
        <v>8</v>
      </c>
      <c r="H223" s="102">
        <f>SUM(H224+H226)</f>
        <v>2804189</v>
      </c>
      <c r="I223" s="102">
        <f>SUM(I224+I226)</f>
        <v>0</v>
      </c>
      <c r="J223" s="328">
        <f t="shared" si="79"/>
        <v>2804189</v>
      </c>
      <c r="K223" s="102">
        <f t="shared" ref="K223:N223" si="109">SUM(K224+K226)</f>
        <v>2776189</v>
      </c>
      <c r="L223" s="102">
        <f>SUM(L224+L226)</f>
        <v>0</v>
      </c>
      <c r="M223" s="328">
        <f t="shared" si="81"/>
        <v>2776189</v>
      </c>
      <c r="N223" s="102">
        <f t="shared" si="109"/>
        <v>2776189</v>
      </c>
      <c r="O223" s="102">
        <f>SUM(O224+O226)</f>
        <v>0</v>
      </c>
      <c r="P223" s="328">
        <f t="shared" si="82"/>
        <v>2776189</v>
      </c>
    </row>
    <row r="224" spans="1:16" ht="34.5" x14ac:dyDescent="0.25">
      <c r="A224" s="54" t="s">
        <v>29</v>
      </c>
      <c r="B224" s="89" t="s">
        <v>40</v>
      </c>
      <c r="C224" s="72" t="s">
        <v>146</v>
      </c>
      <c r="D224" s="72" t="s">
        <v>95</v>
      </c>
      <c r="E224" s="56">
        <v>903</v>
      </c>
      <c r="F224" s="59" t="s">
        <v>185</v>
      </c>
      <c r="G224" s="59" t="s">
        <v>30</v>
      </c>
      <c r="H224" s="242">
        <f>SUM(H225)</f>
        <v>2759608</v>
      </c>
      <c r="I224" s="242">
        <f>SUM(I225)</f>
        <v>0</v>
      </c>
      <c r="J224" s="349">
        <f t="shared" si="79"/>
        <v>2759608</v>
      </c>
      <c r="K224" s="242">
        <f t="shared" ref="K224:N224" si="110">SUM(K225)</f>
        <v>2759608</v>
      </c>
      <c r="L224" s="242">
        <f>SUM(L225)</f>
        <v>0</v>
      </c>
      <c r="M224" s="349">
        <f t="shared" si="81"/>
        <v>2759608</v>
      </c>
      <c r="N224" s="242">
        <f t="shared" si="110"/>
        <v>2759608</v>
      </c>
      <c r="O224" s="242">
        <f>SUM(O225)</f>
        <v>0</v>
      </c>
      <c r="P224" s="349">
        <f t="shared" si="82"/>
        <v>2759608</v>
      </c>
    </row>
    <row r="225" spans="1:16" x14ac:dyDescent="0.25">
      <c r="A225" s="54" t="s">
        <v>31</v>
      </c>
      <c r="B225" s="89" t="s">
        <v>40</v>
      </c>
      <c r="C225" s="72" t="s">
        <v>146</v>
      </c>
      <c r="D225" s="72" t="s">
        <v>95</v>
      </c>
      <c r="E225" s="56">
        <v>903</v>
      </c>
      <c r="F225" s="59" t="s">
        <v>185</v>
      </c>
      <c r="G225" s="59" t="s">
        <v>32</v>
      </c>
      <c r="H225" s="242">
        <f>SUM(Лист1!G93)</f>
        <v>2759608</v>
      </c>
      <c r="I225" s="242">
        <f>SUM(Лист1!H93)</f>
        <v>0</v>
      </c>
      <c r="J225" s="349">
        <f t="shared" si="79"/>
        <v>2759608</v>
      </c>
      <c r="K225" s="242">
        <f>SUM(Лист1!J93)</f>
        <v>2759608</v>
      </c>
      <c r="L225" s="242">
        <f>SUM(Лист1!K93)</f>
        <v>0</v>
      </c>
      <c r="M225" s="349">
        <f t="shared" si="81"/>
        <v>2759608</v>
      </c>
      <c r="N225" s="242">
        <f>SUM(Лист1!M93)</f>
        <v>2759608</v>
      </c>
      <c r="O225" s="242">
        <f>SUM(Лист1!N93)</f>
        <v>0</v>
      </c>
      <c r="P225" s="349">
        <f t="shared" si="82"/>
        <v>2759608</v>
      </c>
    </row>
    <row r="226" spans="1:16" x14ac:dyDescent="0.25">
      <c r="A226" s="54" t="s">
        <v>12</v>
      </c>
      <c r="B226" s="89" t="s">
        <v>40</v>
      </c>
      <c r="C226" s="72" t="s">
        <v>146</v>
      </c>
      <c r="D226" s="72" t="s">
        <v>95</v>
      </c>
      <c r="E226" s="56">
        <v>903</v>
      </c>
      <c r="F226" s="59" t="s">
        <v>185</v>
      </c>
      <c r="G226" s="59" t="s">
        <v>13</v>
      </c>
      <c r="H226" s="242">
        <f>SUM(H227)</f>
        <v>44581</v>
      </c>
      <c r="I226" s="242">
        <f>SUM(I227)</f>
        <v>0</v>
      </c>
      <c r="J226" s="349">
        <f t="shared" si="79"/>
        <v>44581</v>
      </c>
      <c r="K226" s="242">
        <f t="shared" ref="K226:N226" si="111">SUM(K227)</f>
        <v>16581</v>
      </c>
      <c r="L226" s="242">
        <f>SUM(L227)</f>
        <v>0</v>
      </c>
      <c r="M226" s="349">
        <f t="shared" si="81"/>
        <v>16581</v>
      </c>
      <c r="N226" s="242">
        <f t="shared" si="111"/>
        <v>16581</v>
      </c>
      <c r="O226" s="242">
        <f>SUM(O227)</f>
        <v>0</v>
      </c>
      <c r="P226" s="349">
        <f t="shared" si="82"/>
        <v>16581</v>
      </c>
    </row>
    <row r="227" spans="1:16" x14ac:dyDescent="0.25">
      <c r="A227" s="124" t="s">
        <v>157</v>
      </c>
      <c r="B227" s="89" t="s">
        <v>40</v>
      </c>
      <c r="C227" s="72" t="s">
        <v>146</v>
      </c>
      <c r="D227" s="89" t="s">
        <v>95</v>
      </c>
      <c r="E227" s="56">
        <v>903</v>
      </c>
      <c r="F227" s="59" t="s">
        <v>185</v>
      </c>
      <c r="G227" s="59" t="s">
        <v>15</v>
      </c>
      <c r="H227" s="242">
        <f>SUM(Лист1!G95)</f>
        <v>44581</v>
      </c>
      <c r="I227" s="242">
        <f>SUM(Лист1!H95)</f>
        <v>0</v>
      </c>
      <c r="J227" s="349">
        <f t="shared" si="79"/>
        <v>44581</v>
      </c>
      <c r="K227" s="242">
        <f>SUM(Лист1!J95)</f>
        <v>16581</v>
      </c>
      <c r="L227" s="242">
        <f>SUM(Лист1!K95)</f>
        <v>0</v>
      </c>
      <c r="M227" s="349">
        <f t="shared" si="81"/>
        <v>16581</v>
      </c>
      <c r="N227" s="242">
        <f>SUM(Лист1!M95)</f>
        <v>16581</v>
      </c>
      <c r="O227" s="242">
        <f>SUM(Лист1!N95)</f>
        <v>0</v>
      </c>
      <c r="P227" s="349">
        <f t="shared" si="82"/>
        <v>16581</v>
      </c>
    </row>
    <row r="228" spans="1:16" x14ac:dyDescent="0.25">
      <c r="A228" s="130" t="s">
        <v>181</v>
      </c>
      <c r="B228" s="74" t="s">
        <v>40</v>
      </c>
      <c r="C228" s="74" t="s">
        <v>146</v>
      </c>
      <c r="D228" s="74" t="s">
        <v>95</v>
      </c>
      <c r="E228" s="68">
        <v>903</v>
      </c>
      <c r="F228" s="148">
        <v>80300</v>
      </c>
      <c r="G228" s="149" t="s">
        <v>8</v>
      </c>
      <c r="H228" s="102">
        <f>SUM(H229)</f>
        <v>24174422.280000001</v>
      </c>
      <c r="I228" s="102">
        <f>SUM(I229)</f>
        <v>268140</v>
      </c>
      <c r="J228" s="328">
        <f t="shared" si="79"/>
        <v>24442562.280000001</v>
      </c>
      <c r="K228" s="102">
        <f t="shared" ref="K228:N228" si="112">SUM(K229)</f>
        <v>14564410</v>
      </c>
      <c r="L228" s="102">
        <f>SUM(L229)</f>
        <v>0</v>
      </c>
      <c r="M228" s="328">
        <f t="shared" si="81"/>
        <v>14564410</v>
      </c>
      <c r="N228" s="102">
        <f t="shared" si="112"/>
        <v>13497528</v>
      </c>
      <c r="O228" s="102">
        <f>SUM(O229)</f>
        <v>0</v>
      </c>
      <c r="P228" s="328">
        <f t="shared" si="82"/>
        <v>13497528</v>
      </c>
    </row>
    <row r="229" spans="1:16" ht="23.25" x14ac:dyDescent="0.25">
      <c r="A229" s="54" t="s">
        <v>16</v>
      </c>
      <c r="B229" s="89" t="s">
        <v>40</v>
      </c>
      <c r="C229" s="72" t="s">
        <v>146</v>
      </c>
      <c r="D229" s="72" t="s">
        <v>95</v>
      </c>
      <c r="E229" s="56">
        <v>903</v>
      </c>
      <c r="F229" s="127">
        <v>80300</v>
      </c>
      <c r="G229" s="126" t="s">
        <v>17</v>
      </c>
      <c r="H229" s="242">
        <f>SUM(H230:H230)</f>
        <v>24174422.280000001</v>
      </c>
      <c r="I229" s="242">
        <f>SUM(I230:I230)</f>
        <v>268140</v>
      </c>
      <c r="J229" s="349">
        <f t="shared" si="79"/>
        <v>24442562.280000001</v>
      </c>
      <c r="K229" s="242">
        <f t="shared" ref="K229:N229" si="113">SUM(K230:K230)</f>
        <v>14564410</v>
      </c>
      <c r="L229" s="242">
        <f>SUM(L230:L230)</f>
        <v>0</v>
      </c>
      <c r="M229" s="349">
        <f t="shared" si="81"/>
        <v>14564410</v>
      </c>
      <c r="N229" s="242">
        <f t="shared" si="113"/>
        <v>13497528</v>
      </c>
      <c r="O229" s="242">
        <f>SUM(O230:O230)</f>
        <v>0</v>
      </c>
      <c r="P229" s="349">
        <f t="shared" si="82"/>
        <v>13497528</v>
      </c>
    </row>
    <row r="230" spans="1:16" x14ac:dyDescent="0.25">
      <c r="A230" s="125" t="s">
        <v>148</v>
      </c>
      <c r="B230" s="89" t="s">
        <v>40</v>
      </c>
      <c r="C230" s="72" t="s">
        <v>146</v>
      </c>
      <c r="D230" s="72" t="s">
        <v>95</v>
      </c>
      <c r="E230" s="56">
        <v>903</v>
      </c>
      <c r="F230" s="127">
        <v>80300</v>
      </c>
      <c r="G230" s="126" t="s">
        <v>147</v>
      </c>
      <c r="H230" s="242">
        <f>SUM(Лист1!G28)</f>
        <v>24174422.280000001</v>
      </c>
      <c r="I230" s="242">
        <f>SUM(Лист1!H28)</f>
        <v>268140</v>
      </c>
      <c r="J230" s="349">
        <f t="shared" si="79"/>
        <v>24442562.280000001</v>
      </c>
      <c r="K230" s="242">
        <f>SUM(Лист1!J28)</f>
        <v>14564410</v>
      </c>
      <c r="L230" s="242">
        <f>SUM(Лист1!K28)</f>
        <v>0</v>
      </c>
      <c r="M230" s="349">
        <f t="shared" si="81"/>
        <v>14564410</v>
      </c>
      <c r="N230" s="242">
        <f>SUM(Лист1!M28)</f>
        <v>13497528</v>
      </c>
      <c r="O230" s="242">
        <f>SUM(Лист1!N28)</f>
        <v>0</v>
      </c>
      <c r="P230" s="349">
        <f t="shared" si="82"/>
        <v>13497528</v>
      </c>
    </row>
    <row r="231" spans="1:16" ht="36.75" x14ac:dyDescent="0.25">
      <c r="A231" s="300" t="s">
        <v>369</v>
      </c>
      <c r="B231" s="74" t="s">
        <v>40</v>
      </c>
      <c r="C231" s="74" t="s">
        <v>146</v>
      </c>
      <c r="D231" s="74" t="s">
        <v>95</v>
      </c>
      <c r="E231" s="67">
        <v>903</v>
      </c>
      <c r="F231" s="150">
        <v>14780</v>
      </c>
      <c r="G231" s="147" t="s">
        <v>8</v>
      </c>
      <c r="H231" s="102">
        <f t="shared" ref="H231:O232" si="114">SUM(H232)</f>
        <v>4483624</v>
      </c>
      <c r="I231" s="102">
        <f t="shared" si="114"/>
        <v>0</v>
      </c>
      <c r="J231" s="328">
        <f t="shared" si="79"/>
        <v>4483624</v>
      </c>
      <c r="K231" s="102">
        <f t="shared" si="114"/>
        <v>4483624</v>
      </c>
      <c r="L231" s="102">
        <f t="shared" si="114"/>
        <v>0</v>
      </c>
      <c r="M231" s="328">
        <f t="shared" si="81"/>
        <v>4483624</v>
      </c>
      <c r="N231" s="102">
        <f t="shared" si="114"/>
        <v>4483624</v>
      </c>
      <c r="O231" s="102">
        <f t="shared" si="114"/>
        <v>0</v>
      </c>
      <c r="P231" s="328">
        <f t="shared" si="82"/>
        <v>4483624</v>
      </c>
    </row>
    <row r="232" spans="1:16" ht="23.25" x14ac:dyDescent="0.25">
      <c r="A232" s="54" t="s">
        <v>16</v>
      </c>
      <c r="B232" s="89" t="s">
        <v>40</v>
      </c>
      <c r="C232" s="72" t="s">
        <v>146</v>
      </c>
      <c r="D232" s="72" t="s">
        <v>95</v>
      </c>
      <c r="E232" s="52">
        <v>903</v>
      </c>
      <c r="F232" s="121">
        <v>14780</v>
      </c>
      <c r="G232" s="126" t="s">
        <v>17</v>
      </c>
      <c r="H232" s="242">
        <f t="shared" si="114"/>
        <v>4483624</v>
      </c>
      <c r="I232" s="242">
        <f t="shared" si="114"/>
        <v>0</v>
      </c>
      <c r="J232" s="349">
        <f t="shared" si="79"/>
        <v>4483624</v>
      </c>
      <c r="K232" s="242">
        <f t="shared" si="114"/>
        <v>4483624</v>
      </c>
      <c r="L232" s="242">
        <f t="shared" si="114"/>
        <v>0</v>
      </c>
      <c r="M232" s="349">
        <f t="shared" si="81"/>
        <v>4483624</v>
      </c>
      <c r="N232" s="242">
        <f t="shared" si="114"/>
        <v>4483624</v>
      </c>
      <c r="O232" s="242">
        <f t="shared" si="114"/>
        <v>0</v>
      </c>
      <c r="P232" s="349">
        <f t="shared" si="82"/>
        <v>4483624</v>
      </c>
    </row>
    <row r="233" spans="1:16" x14ac:dyDescent="0.25">
      <c r="A233" s="125" t="s">
        <v>148</v>
      </c>
      <c r="B233" s="89" t="s">
        <v>40</v>
      </c>
      <c r="C233" s="72" t="s">
        <v>146</v>
      </c>
      <c r="D233" s="72" t="s">
        <v>95</v>
      </c>
      <c r="E233" s="52">
        <v>903</v>
      </c>
      <c r="F233" s="121">
        <v>14780</v>
      </c>
      <c r="G233" s="126" t="s">
        <v>147</v>
      </c>
      <c r="H233" s="242">
        <f>SUM(Лист1!G112)</f>
        <v>4483624</v>
      </c>
      <c r="I233" s="242">
        <f>SUM(Лист1!H112)</f>
        <v>0</v>
      </c>
      <c r="J233" s="349">
        <f t="shared" si="79"/>
        <v>4483624</v>
      </c>
      <c r="K233" s="242">
        <f>SUM(Лист1!J112)</f>
        <v>4483624</v>
      </c>
      <c r="L233" s="242">
        <f>SUM(Лист1!K112)</f>
        <v>0</v>
      </c>
      <c r="M233" s="349">
        <f t="shared" si="81"/>
        <v>4483624</v>
      </c>
      <c r="N233" s="242">
        <f>SUM(Лист1!M112)</f>
        <v>4483624</v>
      </c>
      <c r="O233" s="242">
        <f>SUM(Лист1!N112)</f>
        <v>0</v>
      </c>
      <c r="P233" s="349">
        <f t="shared" si="82"/>
        <v>4483624</v>
      </c>
    </row>
    <row r="234" spans="1:16" x14ac:dyDescent="0.25">
      <c r="A234" s="60" t="s">
        <v>25</v>
      </c>
      <c r="B234" s="74" t="s">
        <v>40</v>
      </c>
      <c r="C234" s="74" t="s">
        <v>146</v>
      </c>
      <c r="D234" s="74" t="s">
        <v>95</v>
      </c>
      <c r="E234" s="67">
        <v>903</v>
      </c>
      <c r="F234" s="150">
        <v>80310</v>
      </c>
      <c r="G234" s="147" t="s">
        <v>8</v>
      </c>
      <c r="H234" s="102">
        <f>SUM(H235)</f>
        <v>54074375.339999996</v>
      </c>
      <c r="I234" s="102">
        <f>SUM(I235)</f>
        <v>1017782.32</v>
      </c>
      <c r="J234" s="328">
        <f t="shared" si="79"/>
        <v>55092157.659999996</v>
      </c>
      <c r="K234" s="102">
        <f t="shared" ref="K234:N234" si="115">SUM(K235)</f>
        <v>35318911</v>
      </c>
      <c r="L234" s="102">
        <f>SUM(L235)</f>
        <v>0</v>
      </c>
      <c r="M234" s="328">
        <f t="shared" si="81"/>
        <v>35318911</v>
      </c>
      <c r="N234" s="102">
        <f t="shared" si="115"/>
        <v>40845693</v>
      </c>
      <c r="O234" s="102">
        <f>SUM(O235)</f>
        <v>0</v>
      </c>
      <c r="P234" s="328">
        <f t="shared" si="82"/>
        <v>40845693</v>
      </c>
    </row>
    <row r="235" spans="1:16" ht="23.25" x14ac:dyDescent="0.25">
      <c r="A235" s="54" t="s">
        <v>16</v>
      </c>
      <c r="B235" s="89" t="s">
        <v>40</v>
      </c>
      <c r="C235" s="72" t="s">
        <v>146</v>
      </c>
      <c r="D235" s="72" t="s">
        <v>95</v>
      </c>
      <c r="E235" s="52">
        <v>903</v>
      </c>
      <c r="F235" s="121">
        <v>80310</v>
      </c>
      <c r="G235" s="120" t="s">
        <v>17</v>
      </c>
      <c r="H235" s="242">
        <f>SUM(H236:H237)</f>
        <v>54074375.339999996</v>
      </c>
      <c r="I235" s="242">
        <f>SUM(I236:I237)</f>
        <v>1017782.32</v>
      </c>
      <c r="J235" s="349">
        <f t="shared" si="79"/>
        <v>55092157.659999996</v>
      </c>
      <c r="K235" s="242">
        <f t="shared" ref="K235:N235" si="116">SUM(K236:K237)</f>
        <v>35318911</v>
      </c>
      <c r="L235" s="242">
        <f>SUM(L236:L237)</f>
        <v>0</v>
      </c>
      <c r="M235" s="349">
        <f t="shared" si="81"/>
        <v>35318911</v>
      </c>
      <c r="N235" s="242">
        <f t="shared" si="116"/>
        <v>40845693</v>
      </c>
      <c r="O235" s="242">
        <f>SUM(O236:O237)</f>
        <v>0</v>
      </c>
      <c r="P235" s="349">
        <f t="shared" si="82"/>
        <v>40845693</v>
      </c>
    </row>
    <row r="236" spans="1:16" x14ac:dyDescent="0.25">
      <c r="A236" s="125" t="s">
        <v>148</v>
      </c>
      <c r="B236" s="89" t="s">
        <v>40</v>
      </c>
      <c r="C236" s="72" t="s">
        <v>146</v>
      </c>
      <c r="D236" s="72" t="s">
        <v>95</v>
      </c>
      <c r="E236" s="52">
        <v>903</v>
      </c>
      <c r="F236" s="121">
        <v>80310</v>
      </c>
      <c r="G236" s="120" t="s">
        <v>147</v>
      </c>
      <c r="H236" s="242">
        <f>SUM(Лист1!G46)</f>
        <v>39217604.969999999</v>
      </c>
      <c r="I236" s="242">
        <f>SUM(Лист1!H46)</f>
        <v>820782.32</v>
      </c>
      <c r="J236" s="349">
        <f t="shared" si="79"/>
        <v>40038387.289999999</v>
      </c>
      <c r="K236" s="242">
        <f>SUM(Лист1!J46)</f>
        <v>25801556</v>
      </c>
      <c r="L236" s="242">
        <f>SUM(Лист1!K46)</f>
        <v>0</v>
      </c>
      <c r="M236" s="349">
        <f t="shared" si="81"/>
        <v>25801556</v>
      </c>
      <c r="N236" s="242">
        <f>SUM(Лист1!M46)</f>
        <v>27407474</v>
      </c>
      <c r="O236" s="242">
        <f>SUM(Лист1!N46)</f>
        <v>0</v>
      </c>
      <c r="P236" s="349">
        <f t="shared" si="82"/>
        <v>27407474</v>
      </c>
    </row>
    <row r="237" spans="1:16" x14ac:dyDescent="0.25">
      <c r="A237" s="159" t="s">
        <v>150</v>
      </c>
      <c r="B237" s="89" t="s">
        <v>40</v>
      </c>
      <c r="C237" s="72" t="s">
        <v>146</v>
      </c>
      <c r="D237" s="72" t="s">
        <v>95</v>
      </c>
      <c r="E237" s="52">
        <v>903</v>
      </c>
      <c r="F237" s="121">
        <v>80310</v>
      </c>
      <c r="G237" s="120" t="s">
        <v>149</v>
      </c>
      <c r="H237" s="242">
        <f>SUM(Лист1!G47)</f>
        <v>14856770.369999999</v>
      </c>
      <c r="I237" s="242">
        <f>SUM(Лист1!H47)</f>
        <v>197000</v>
      </c>
      <c r="J237" s="349">
        <f t="shared" si="79"/>
        <v>15053770.369999999</v>
      </c>
      <c r="K237" s="242">
        <f>SUM(Лист1!J47)</f>
        <v>9517355</v>
      </c>
      <c r="L237" s="242">
        <f>SUM(Лист1!K47)</f>
        <v>0</v>
      </c>
      <c r="M237" s="349">
        <f t="shared" si="81"/>
        <v>9517355</v>
      </c>
      <c r="N237" s="242">
        <f>SUM(Лист1!M47)</f>
        <v>13438219</v>
      </c>
      <c r="O237" s="242">
        <f>SUM(Лист1!N47)</f>
        <v>0</v>
      </c>
      <c r="P237" s="349">
        <f t="shared" si="82"/>
        <v>13438219</v>
      </c>
    </row>
    <row r="238" spans="1:16" ht="26.25" x14ac:dyDescent="0.25">
      <c r="A238" s="261" t="s">
        <v>325</v>
      </c>
      <c r="B238" s="74" t="s">
        <v>40</v>
      </c>
      <c r="C238" s="74" t="s">
        <v>146</v>
      </c>
      <c r="D238" s="74" t="s">
        <v>95</v>
      </c>
      <c r="E238" s="67">
        <v>903</v>
      </c>
      <c r="F238" s="148">
        <v>14720</v>
      </c>
      <c r="G238" s="152" t="s">
        <v>8</v>
      </c>
      <c r="H238" s="102">
        <f>SUM(H239+H246+H243)</f>
        <v>285003901</v>
      </c>
      <c r="I238" s="102">
        <f>SUM(I239+I246+I243)</f>
        <v>0</v>
      </c>
      <c r="J238" s="328">
        <f t="shared" si="79"/>
        <v>285003901</v>
      </c>
      <c r="K238" s="102">
        <f t="shared" ref="K238:N238" si="117">SUM(K239+K246+K243)</f>
        <v>285003901</v>
      </c>
      <c r="L238" s="102">
        <f>SUM(L239+L246+L243)</f>
        <v>0</v>
      </c>
      <c r="M238" s="328">
        <f t="shared" si="81"/>
        <v>285003901</v>
      </c>
      <c r="N238" s="102">
        <f t="shared" si="117"/>
        <v>285003901</v>
      </c>
      <c r="O238" s="102">
        <f>SUM(O239+O246+O243)</f>
        <v>0</v>
      </c>
      <c r="P238" s="328">
        <f t="shared" si="82"/>
        <v>285003901</v>
      </c>
    </row>
    <row r="239" spans="1:16" ht="77.25" x14ac:dyDescent="0.25">
      <c r="A239" s="261" t="s">
        <v>363</v>
      </c>
      <c r="B239" s="74" t="s">
        <v>40</v>
      </c>
      <c r="C239" s="74" t="s">
        <v>146</v>
      </c>
      <c r="D239" s="74" t="s">
        <v>95</v>
      </c>
      <c r="E239" s="67">
        <v>903</v>
      </c>
      <c r="F239" s="148">
        <v>14721</v>
      </c>
      <c r="G239" s="147" t="s">
        <v>8</v>
      </c>
      <c r="H239" s="102">
        <f>SUM(H240)</f>
        <v>186949754</v>
      </c>
      <c r="I239" s="102">
        <f>SUM(I240)</f>
        <v>0</v>
      </c>
      <c r="J239" s="328">
        <f t="shared" si="79"/>
        <v>186949754</v>
      </c>
      <c r="K239" s="102">
        <f t="shared" ref="K239:N239" si="118">SUM(K240)</f>
        <v>186949754</v>
      </c>
      <c r="L239" s="102">
        <f>SUM(L240)</f>
        <v>0</v>
      </c>
      <c r="M239" s="328">
        <f t="shared" si="81"/>
        <v>186949754</v>
      </c>
      <c r="N239" s="102">
        <f t="shared" si="118"/>
        <v>186949754</v>
      </c>
      <c r="O239" s="102">
        <f>SUM(O240)</f>
        <v>0</v>
      </c>
      <c r="P239" s="328">
        <f t="shared" si="82"/>
        <v>186949754</v>
      </c>
    </row>
    <row r="240" spans="1:16" ht="23.25" x14ac:dyDescent="0.25">
      <c r="A240" s="159" t="s">
        <v>16</v>
      </c>
      <c r="B240" s="89" t="s">
        <v>40</v>
      </c>
      <c r="C240" s="72" t="s">
        <v>146</v>
      </c>
      <c r="D240" s="72" t="s">
        <v>95</v>
      </c>
      <c r="E240" s="52">
        <v>903</v>
      </c>
      <c r="F240" s="162">
        <v>14721</v>
      </c>
      <c r="G240" s="120" t="s">
        <v>17</v>
      </c>
      <c r="H240" s="254">
        <f>SUM(H241:H242)</f>
        <v>186949754</v>
      </c>
      <c r="I240" s="254">
        <f>SUM(I241:I242)</f>
        <v>0</v>
      </c>
      <c r="J240" s="349">
        <f t="shared" ref="J240:J323" si="119">SUM(H240+I240)</f>
        <v>186949754</v>
      </c>
      <c r="K240" s="254">
        <f t="shared" ref="K240:N240" si="120">SUM(K241:K242)</f>
        <v>186949754</v>
      </c>
      <c r="L240" s="254">
        <f>SUM(L241:L242)</f>
        <v>0</v>
      </c>
      <c r="M240" s="349">
        <f t="shared" ref="M240:M323" si="121">SUM(K240+L240)</f>
        <v>186949754</v>
      </c>
      <c r="N240" s="254">
        <f t="shared" si="120"/>
        <v>186949754</v>
      </c>
      <c r="O240" s="254">
        <f>SUM(O241:O242)</f>
        <v>0</v>
      </c>
      <c r="P240" s="349">
        <f t="shared" ref="P240:P323" si="122">SUM(N240+O240)</f>
        <v>186949754</v>
      </c>
    </row>
    <row r="241" spans="1:16" x14ac:dyDescent="0.25">
      <c r="A241" s="272" t="s">
        <v>148</v>
      </c>
      <c r="B241" s="89" t="s">
        <v>40</v>
      </c>
      <c r="C241" s="72" t="s">
        <v>146</v>
      </c>
      <c r="D241" s="72" t="s">
        <v>95</v>
      </c>
      <c r="E241" s="52">
        <v>903</v>
      </c>
      <c r="F241" s="162">
        <v>14721</v>
      </c>
      <c r="G241" s="120" t="s">
        <v>147</v>
      </c>
      <c r="H241" s="254">
        <f>SUM(Лист1!G51)</f>
        <v>137602454</v>
      </c>
      <c r="I241" s="254">
        <f>SUM(Лист1!H51)</f>
        <v>0</v>
      </c>
      <c r="J241" s="349">
        <f t="shared" si="119"/>
        <v>137602454</v>
      </c>
      <c r="K241" s="254">
        <f>SUM(Лист1!J51)</f>
        <v>137602454</v>
      </c>
      <c r="L241" s="254">
        <f>SUM(Лист1!K51)</f>
        <v>0</v>
      </c>
      <c r="M241" s="349">
        <f t="shared" si="121"/>
        <v>137602454</v>
      </c>
      <c r="N241" s="254">
        <f>SUM(Лист1!M51)</f>
        <v>137602454</v>
      </c>
      <c r="O241" s="254">
        <f>SUM(Лист1!N51)</f>
        <v>0</v>
      </c>
      <c r="P241" s="349">
        <f t="shared" si="122"/>
        <v>137602454</v>
      </c>
    </row>
    <row r="242" spans="1:16" x14ac:dyDescent="0.25">
      <c r="A242" s="159" t="s">
        <v>150</v>
      </c>
      <c r="B242" s="89" t="s">
        <v>40</v>
      </c>
      <c r="C242" s="72" t="s">
        <v>146</v>
      </c>
      <c r="D242" s="72" t="s">
        <v>95</v>
      </c>
      <c r="E242" s="52">
        <v>903</v>
      </c>
      <c r="F242" s="162">
        <v>14721</v>
      </c>
      <c r="G242" s="153" t="s">
        <v>149</v>
      </c>
      <c r="H242" s="254">
        <f>SUM(Лист1!G52)</f>
        <v>49347300</v>
      </c>
      <c r="I242" s="254">
        <f>SUM(Лист1!H52)</f>
        <v>0</v>
      </c>
      <c r="J242" s="349">
        <f t="shared" si="119"/>
        <v>49347300</v>
      </c>
      <c r="K242" s="254">
        <f>SUM(Лист1!J52)</f>
        <v>49347300</v>
      </c>
      <c r="L242" s="254">
        <f>SUM(Лист1!K52)</f>
        <v>0</v>
      </c>
      <c r="M242" s="349">
        <f t="shared" si="121"/>
        <v>49347300</v>
      </c>
      <c r="N242" s="254">
        <f>SUM(Лист1!M52)</f>
        <v>49347300</v>
      </c>
      <c r="O242" s="254">
        <f>SUM(Лист1!N52)</f>
        <v>0</v>
      </c>
      <c r="P242" s="349">
        <f t="shared" si="122"/>
        <v>49347300</v>
      </c>
    </row>
    <row r="243" spans="1:16" ht="192" x14ac:dyDescent="0.25">
      <c r="A243" s="261" t="s">
        <v>366</v>
      </c>
      <c r="B243" s="74" t="s">
        <v>40</v>
      </c>
      <c r="C243" s="74" t="s">
        <v>146</v>
      </c>
      <c r="D243" s="74" t="s">
        <v>95</v>
      </c>
      <c r="E243" s="67">
        <v>903</v>
      </c>
      <c r="F243" s="148">
        <v>14722</v>
      </c>
      <c r="G243" s="147" t="s">
        <v>8</v>
      </c>
      <c r="H243" s="102">
        <f>SUM(H244)</f>
        <v>92577347</v>
      </c>
      <c r="I243" s="102">
        <f>SUM(I244)</f>
        <v>0</v>
      </c>
      <c r="J243" s="328">
        <f t="shared" si="119"/>
        <v>92577347</v>
      </c>
      <c r="K243" s="102">
        <f t="shared" ref="K243:N243" si="123">SUM(K244)</f>
        <v>92577347</v>
      </c>
      <c r="L243" s="102">
        <f>SUM(L244)</f>
        <v>0</v>
      </c>
      <c r="M243" s="328">
        <f t="shared" si="121"/>
        <v>92577347</v>
      </c>
      <c r="N243" s="102">
        <f t="shared" si="123"/>
        <v>92577347</v>
      </c>
      <c r="O243" s="102">
        <f>SUM(O244)</f>
        <v>0</v>
      </c>
      <c r="P243" s="328">
        <f t="shared" si="122"/>
        <v>92577347</v>
      </c>
    </row>
    <row r="244" spans="1:16" ht="23.25" x14ac:dyDescent="0.25">
      <c r="A244" s="159" t="s">
        <v>16</v>
      </c>
      <c r="B244" s="89" t="s">
        <v>40</v>
      </c>
      <c r="C244" s="72" t="s">
        <v>146</v>
      </c>
      <c r="D244" s="72" t="s">
        <v>95</v>
      </c>
      <c r="E244" s="52">
        <v>903</v>
      </c>
      <c r="F244" s="162">
        <v>14722</v>
      </c>
      <c r="G244" s="120" t="s">
        <v>17</v>
      </c>
      <c r="H244" s="254">
        <f>SUM(H245)</f>
        <v>92577347</v>
      </c>
      <c r="I244" s="254">
        <f>SUM(I245)</f>
        <v>0</v>
      </c>
      <c r="J244" s="349">
        <f t="shared" si="119"/>
        <v>92577347</v>
      </c>
      <c r="K244" s="254">
        <f t="shared" ref="K244:N244" si="124">SUM(K245)</f>
        <v>92577347</v>
      </c>
      <c r="L244" s="254">
        <f>SUM(L245)</f>
        <v>0</v>
      </c>
      <c r="M244" s="349">
        <f t="shared" si="121"/>
        <v>92577347</v>
      </c>
      <c r="N244" s="254">
        <f t="shared" si="124"/>
        <v>92577347</v>
      </c>
      <c r="O244" s="254">
        <f>SUM(O245)</f>
        <v>0</v>
      </c>
      <c r="P244" s="349">
        <f t="shared" si="122"/>
        <v>92577347</v>
      </c>
    </row>
    <row r="245" spans="1:16" x14ac:dyDescent="0.25">
      <c r="A245" s="272" t="s">
        <v>148</v>
      </c>
      <c r="B245" s="89" t="s">
        <v>40</v>
      </c>
      <c r="C245" s="72" t="s">
        <v>146</v>
      </c>
      <c r="D245" s="72" t="s">
        <v>95</v>
      </c>
      <c r="E245" s="52">
        <v>903</v>
      </c>
      <c r="F245" s="162">
        <v>14722</v>
      </c>
      <c r="G245" s="120" t="s">
        <v>147</v>
      </c>
      <c r="H245" s="254">
        <f>SUM(Лист1!G32)</f>
        <v>92577347</v>
      </c>
      <c r="I245" s="254">
        <f>SUM(Лист1!H32)</f>
        <v>0</v>
      </c>
      <c r="J245" s="349">
        <f t="shared" si="119"/>
        <v>92577347</v>
      </c>
      <c r="K245" s="254">
        <f>SUM(Лист1!J32)</f>
        <v>92577347</v>
      </c>
      <c r="L245" s="254">
        <f>SUM(Лист1!K32)</f>
        <v>0</v>
      </c>
      <c r="M245" s="349">
        <f t="shared" si="121"/>
        <v>92577347</v>
      </c>
      <c r="N245" s="254">
        <f>SUM(Лист1!M32)</f>
        <v>92577347</v>
      </c>
      <c r="O245" s="254">
        <f>SUM(Лист1!N32)</f>
        <v>0</v>
      </c>
      <c r="P245" s="349">
        <f t="shared" si="122"/>
        <v>92577347</v>
      </c>
    </row>
    <row r="246" spans="1:16" ht="90" x14ac:dyDescent="0.25">
      <c r="A246" s="261" t="s">
        <v>365</v>
      </c>
      <c r="B246" s="74" t="s">
        <v>40</v>
      </c>
      <c r="C246" s="74" t="s">
        <v>146</v>
      </c>
      <c r="D246" s="74" t="s">
        <v>95</v>
      </c>
      <c r="E246" s="67">
        <v>903</v>
      </c>
      <c r="F246" s="148">
        <v>14723</v>
      </c>
      <c r="G246" s="147" t="s">
        <v>8</v>
      </c>
      <c r="H246" s="102">
        <f>SUM(H247)</f>
        <v>5476800</v>
      </c>
      <c r="I246" s="102">
        <f>SUM(I247)</f>
        <v>0</v>
      </c>
      <c r="J246" s="328">
        <f t="shared" si="119"/>
        <v>5476800</v>
      </c>
      <c r="K246" s="102">
        <f t="shared" ref="K246:N246" si="125">SUM(K247)</f>
        <v>5476800</v>
      </c>
      <c r="L246" s="102">
        <f>SUM(L247)</f>
        <v>0</v>
      </c>
      <c r="M246" s="328">
        <f t="shared" si="121"/>
        <v>5476800</v>
      </c>
      <c r="N246" s="102">
        <f t="shared" si="125"/>
        <v>5476800</v>
      </c>
      <c r="O246" s="102">
        <f>SUM(O247)</f>
        <v>0</v>
      </c>
      <c r="P246" s="328">
        <f t="shared" si="122"/>
        <v>5476800</v>
      </c>
    </row>
    <row r="247" spans="1:16" ht="23.25" x14ac:dyDescent="0.25">
      <c r="A247" s="159" t="s">
        <v>16</v>
      </c>
      <c r="B247" s="89" t="s">
        <v>40</v>
      </c>
      <c r="C247" s="72" t="s">
        <v>146</v>
      </c>
      <c r="D247" s="72" t="s">
        <v>95</v>
      </c>
      <c r="E247" s="52">
        <v>903</v>
      </c>
      <c r="F247" s="162">
        <v>14723</v>
      </c>
      <c r="G247" s="120" t="s">
        <v>17</v>
      </c>
      <c r="H247" s="254">
        <f>SUM(H248:H249)</f>
        <v>5476800</v>
      </c>
      <c r="I247" s="254">
        <f>SUM(I248:I249)</f>
        <v>0</v>
      </c>
      <c r="J247" s="349">
        <f t="shared" si="119"/>
        <v>5476800</v>
      </c>
      <c r="K247" s="254">
        <f t="shared" ref="K247:N247" si="126">SUM(K248:K249)</f>
        <v>5476800</v>
      </c>
      <c r="L247" s="254">
        <f>SUM(L248:L249)</f>
        <v>0</v>
      </c>
      <c r="M247" s="349">
        <f t="shared" si="121"/>
        <v>5476800</v>
      </c>
      <c r="N247" s="254">
        <f t="shared" si="126"/>
        <v>5476800</v>
      </c>
      <c r="O247" s="254">
        <f>SUM(O248:O249)</f>
        <v>0</v>
      </c>
      <c r="P247" s="349">
        <f t="shared" si="122"/>
        <v>5476800</v>
      </c>
    </row>
    <row r="248" spans="1:16" x14ac:dyDescent="0.25">
      <c r="A248" s="272" t="s">
        <v>148</v>
      </c>
      <c r="B248" s="89" t="s">
        <v>40</v>
      </c>
      <c r="C248" s="72" t="s">
        <v>146</v>
      </c>
      <c r="D248" s="72" t="s">
        <v>95</v>
      </c>
      <c r="E248" s="52">
        <v>903</v>
      </c>
      <c r="F248" s="162">
        <v>14723</v>
      </c>
      <c r="G248" s="120" t="s">
        <v>147</v>
      </c>
      <c r="H248" s="254">
        <f>SUM(Лист1!G35+Лист1!G55)</f>
        <v>4976200</v>
      </c>
      <c r="I248" s="254">
        <f>SUM(Лист1!H35+Лист1!H55)</f>
        <v>0</v>
      </c>
      <c r="J248" s="349">
        <f t="shared" si="119"/>
        <v>4976200</v>
      </c>
      <c r="K248" s="254">
        <f>SUM(Лист1!J35+Лист1!J55)</f>
        <v>5026200</v>
      </c>
      <c r="L248" s="254">
        <f>SUM(Лист1!K35+Лист1!K55)</f>
        <v>0</v>
      </c>
      <c r="M248" s="349">
        <f t="shared" si="121"/>
        <v>5026200</v>
      </c>
      <c r="N248" s="254">
        <f>SUM(Лист1!M35+Лист1!M55)</f>
        <v>5026200</v>
      </c>
      <c r="O248" s="254">
        <f>SUM(Лист1!N35+Лист1!N55)</f>
        <v>0</v>
      </c>
      <c r="P248" s="349">
        <f t="shared" si="122"/>
        <v>5026200</v>
      </c>
    </row>
    <row r="249" spans="1:16" x14ac:dyDescent="0.25">
      <c r="A249" s="159" t="s">
        <v>150</v>
      </c>
      <c r="B249" s="89" t="s">
        <v>40</v>
      </c>
      <c r="C249" s="72" t="s">
        <v>146</v>
      </c>
      <c r="D249" s="72" t="s">
        <v>95</v>
      </c>
      <c r="E249" s="52">
        <v>903</v>
      </c>
      <c r="F249" s="162">
        <v>14723</v>
      </c>
      <c r="G249" s="153" t="s">
        <v>149</v>
      </c>
      <c r="H249" s="254">
        <f>SUM(Лист1!G56)</f>
        <v>500600</v>
      </c>
      <c r="I249" s="254">
        <f>SUM(Лист1!H56)</f>
        <v>0</v>
      </c>
      <c r="J249" s="349">
        <f t="shared" si="119"/>
        <v>500600</v>
      </c>
      <c r="K249" s="254">
        <f>SUM(Лист1!J56)</f>
        <v>450600</v>
      </c>
      <c r="L249" s="254">
        <f>SUM(Лист1!K56)</f>
        <v>0</v>
      </c>
      <c r="M249" s="349">
        <f t="shared" si="121"/>
        <v>450600</v>
      </c>
      <c r="N249" s="254">
        <f>SUM(Лист1!M56)</f>
        <v>450600</v>
      </c>
      <c r="O249" s="254">
        <f>SUM(Лист1!N56)</f>
        <v>0</v>
      </c>
      <c r="P249" s="349">
        <f t="shared" si="122"/>
        <v>450600</v>
      </c>
    </row>
    <row r="250" spans="1:16" x14ac:dyDescent="0.25">
      <c r="A250" s="130" t="s">
        <v>186</v>
      </c>
      <c r="B250" s="74" t="s">
        <v>40</v>
      </c>
      <c r="C250" s="74" t="s">
        <v>146</v>
      </c>
      <c r="D250" s="74" t="s">
        <v>95</v>
      </c>
      <c r="E250" s="67">
        <v>903</v>
      </c>
      <c r="F250" s="150">
        <v>80320</v>
      </c>
      <c r="G250" s="147" t="s">
        <v>8</v>
      </c>
      <c r="H250" s="102">
        <f>SUM(H251)</f>
        <v>6825165.7599999998</v>
      </c>
      <c r="I250" s="102">
        <f>SUM(I251)</f>
        <v>5000</v>
      </c>
      <c r="J250" s="328">
        <f t="shared" si="119"/>
        <v>6830165.7599999998</v>
      </c>
      <c r="K250" s="102">
        <f t="shared" ref="K250:N251" si="127">SUM(K251)</f>
        <v>7687434</v>
      </c>
      <c r="L250" s="102">
        <f>SUM(L251)</f>
        <v>0</v>
      </c>
      <c r="M250" s="328">
        <f t="shared" si="121"/>
        <v>7687434</v>
      </c>
      <c r="N250" s="102">
        <f t="shared" si="127"/>
        <v>7687434</v>
      </c>
      <c r="O250" s="102">
        <f>SUM(O251)</f>
        <v>0</v>
      </c>
      <c r="P250" s="328">
        <f t="shared" si="122"/>
        <v>7687434</v>
      </c>
    </row>
    <row r="251" spans="1:16" ht="23.25" x14ac:dyDescent="0.25">
      <c r="A251" s="54" t="s">
        <v>16</v>
      </c>
      <c r="B251" s="89" t="s">
        <v>40</v>
      </c>
      <c r="C251" s="72" t="s">
        <v>146</v>
      </c>
      <c r="D251" s="72" t="s">
        <v>95</v>
      </c>
      <c r="E251" s="52">
        <v>903</v>
      </c>
      <c r="F251" s="121">
        <v>80320</v>
      </c>
      <c r="G251" s="120" t="s">
        <v>17</v>
      </c>
      <c r="H251" s="242">
        <f>SUM(H252)</f>
        <v>6825165.7599999998</v>
      </c>
      <c r="I251" s="242">
        <f>SUM(I252)</f>
        <v>5000</v>
      </c>
      <c r="J251" s="349">
        <f t="shared" si="119"/>
        <v>6830165.7599999998</v>
      </c>
      <c r="K251" s="242">
        <f t="shared" si="127"/>
        <v>7687434</v>
      </c>
      <c r="L251" s="242">
        <f>SUM(L252)</f>
        <v>0</v>
      </c>
      <c r="M251" s="349">
        <f t="shared" si="121"/>
        <v>7687434</v>
      </c>
      <c r="N251" s="242">
        <f t="shared" si="127"/>
        <v>7687434</v>
      </c>
      <c r="O251" s="242">
        <f>SUM(O252)</f>
        <v>0</v>
      </c>
      <c r="P251" s="349">
        <f t="shared" si="122"/>
        <v>7687434</v>
      </c>
    </row>
    <row r="252" spans="1:16" x14ac:dyDescent="0.25">
      <c r="A252" s="125" t="s">
        <v>148</v>
      </c>
      <c r="B252" s="89" t="s">
        <v>40</v>
      </c>
      <c r="C252" s="72" t="s">
        <v>146</v>
      </c>
      <c r="D252" s="72" t="s">
        <v>95</v>
      </c>
      <c r="E252" s="52">
        <v>903</v>
      </c>
      <c r="F252" s="121">
        <v>80320</v>
      </c>
      <c r="G252" s="120" t="s">
        <v>147</v>
      </c>
      <c r="H252" s="242">
        <f>SUM(Лист1!G81)</f>
        <v>6825165.7599999998</v>
      </c>
      <c r="I252" s="242">
        <f>SUM(Лист1!H81)</f>
        <v>5000</v>
      </c>
      <c r="J252" s="349">
        <f t="shared" si="119"/>
        <v>6830165.7599999998</v>
      </c>
      <c r="K252" s="242">
        <f>SUM(Лист1!J81)</f>
        <v>7687434</v>
      </c>
      <c r="L252" s="242">
        <f>SUM(Лист1!K81)</f>
        <v>0</v>
      </c>
      <c r="M252" s="349">
        <f t="shared" si="121"/>
        <v>7687434</v>
      </c>
      <c r="N252" s="242">
        <f>SUM(Лист1!M81)</f>
        <v>7687434</v>
      </c>
      <c r="O252" s="242">
        <f>SUM(Лист1!N81)</f>
        <v>0</v>
      </c>
      <c r="P252" s="349">
        <f t="shared" si="122"/>
        <v>7687434</v>
      </c>
    </row>
    <row r="253" spans="1:16" ht="39" x14ac:dyDescent="0.25">
      <c r="A253" s="261" t="s">
        <v>447</v>
      </c>
      <c r="B253" s="74" t="s">
        <v>40</v>
      </c>
      <c r="C253" s="74" t="s">
        <v>146</v>
      </c>
      <c r="D253" s="74" t="s">
        <v>95</v>
      </c>
      <c r="E253" s="67">
        <v>903</v>
      </c>
      <c r="F253" s="150">
        <v>82610</v>
      </c>
      <c r="G253" s="147" t="s">
        <v>8</v>
      </c>
      <c r="H253" s="102">
        <f>SUM(H254)</f>
        <v>1037694</v>
      </c>
      <c r="I253" s="102">
        <f>SUM(I254)</f>
        <v>0</v>
      </c>
      <c r="J253" s="328">
        <f t="shared" ref="J253:J255" si="128">SUM(H253+I253)</f>
        <v>1037694</v>
      </c>
      <c r="K253" s="242"/>
      <c r="L253" s="242"/>
      <c r="M253" s="349"/>
      <c r="N253" s="242"/>
      <c r="O253" s="242"/>
      <c r="P253" s="349"/>
    </row>
    <row r="254" spans="1:16" ht="23.25" x14ac:dyDescent="0.25">
      <c r="A254" s="159" t="s">
        <v>16</v>
      </c>
      <c r="B254" s="89" t="s">
        <v>40</v>
      </c>
      <c r="C254" s="72" t="s">
        <v>146</v>
      </c>
      <c r="D254" s="72" t="s">
        <v>95</v>
      </c>
      <c r="E254" s="52">
        <v>903</v>
      </c>
      <c r="F254" s="121">
        <v>82610</v>
      </c>
      <c r="G254" s="120" t="s">
        <v>17</v>
      </c>
      <c r="H254" s="242">
        <f>SUM(H255)</f>
        <v>1037694</v>
      </c>
      <c r="I254" s="242">
        <f>SUM(I255)</f>
        <v>0</v>
      </c>
      <c r="J254" s="349">
        <f t="shared" si="128"/>
        <v>1037694</v>
      </c>
      <c r="K254" s="242"/>
      <c r="L254" s="242"/>
      <c r="M254" s="349"/>
      <c r="N254" s="242"/>
      <c r="O254" s="242"/>
      <c r="P254" s="349"/>
    </row>
    <row r="255" spans="1:16" x14ac:dyDescent="0.25">
      <c r="A255" s="272" t="s">
        <v>148</v>
      </c>
      <c r="B255" s="89" t="s">
        <v>40</v>
      </c>
      <c r="C255" s="72" t="s">
        <v>146</v>
      </c>
      <c r="D255" s="72" t="s">
        <v>95</v>
      </c>
      <c r="E255" s="52">
        <v>903</v>
      </c>
      <c r="F255" s="121">
        <v>82610</v>
      </c>
      <c r="G255" s="120" t="s">
        <v>147</v>
      </c>
      <c r="H255" s="242">
        <f>SUM(Лист1!G84)</f>
        <v>1037694</v>
      </c>
      <c r="I255" s="242">
        <f>SUM(Лист1!H84)</f>
        <v>0</v>
      </c>
      <c r="J255" s="349">
        <f t="shared" si="128"/>
        <v>1037694</v>
      </c>
      <c r="K255" s="242"/>
      <c r="L255" s="242"/>
      <c r="M255" s="349"/>
      <c r="N255" s="242"/>
      <c r="O255" s="242"/>
      <c r="P255" s="349"/>
    </row>
    <row r="256" spans="1:16" ht="26.25" x14ac:dyDescent="0.25">
      <c r="A256" s="130" t="s">
        <v>190</v>
      </c>
      <c r="B256" s="74" t="s">
        <v>40</v>
      </c>
      <c r="C256" s="74" t="s">
        <v>146</v>
      </c>
      <c r="D256" s="74" t="s">
        <v>95</v>
      </c>
      <c r="E256" s="67">
        <v>903</v>
      </c>
      <c r="F256" s="150">
        <v>80720</v>
      </c>
      <c r="G256" s="147" t="s">
        <v>8</v>
      </c>
      <c r="H256" s="102">
        <f>SUM(H257+H259+H263+H261)</f>
        <v>56347479</v>
      </c>
      <c r="I256" s="102">
        <f t="shared" ref="I256:J256" si="129">SUM(I257+I259+I263+I261)</f>
        <v>-928042.32</v>
      </c>
      <c r="J256" s="102">
        <f t="shared" si="129"/>
        <v>55419436.68</v>
      </c>
      <c r="K256" s="102">
        <f t="shared" ref="K256:N256" si="130">SUM(K257+K259+K263)</f>
        <v>50210754</v>
      </c>
      <c r="L256" s="102">
        <f>SUM(L257+L259+L263)</f>
        <v>0</v>
      </c>
      <c r="M256" s="328">
        <f t="shared" si="121"/>
        <v>50210754</v>
      </c>
      <c r="N256" s="102">
        <f t="shared" si="130"/>
        <v>50312103</v>
      </c>
      <c r="O256" s="102">
        <f>SUM(O257+O259+O263)</f>
        <v>0</v>
      </c>
      <c r="P256" s="328">
        <f t="shared" si="122"/>
        <v>50312103</v>
      </c>
    </row>
    <row r="257" spans="1:16" ht="34.5" x14ac:dyDescent="0.25">
      <c r="A257" s="54" t="s">
        <v>29</v>
      </c>
      <c r="B257" s="89" t="s">
        <v>40</v>
      </c>
      <c r="C257" s="72" t="s">
        <v>146</v>
      </c>
      <c r="D257" s="72" t="s">
        <v>95</v>
      </c>
      <c r="E257" s="56">
        <v>903</v>
      </c>
      <c r="F257" s="121">
        <v>80720</v>
      </c>
      <c r="G257" s="120" t="s">
        <v>30</v>
      </c>
      <c r="H257" s="242">
        <f>SUM(H258)</f>
        <v>54040011.170000002</v>
      </c>
      <c r="I257" s="242">
        <f>SUM(I258)</f>
        <v>-928042.32</v>
      </c>
      <c r="J257" s="349">
        <f t="shared" si="119"/>
        <v>53111968.850000001</v>
      </c>
      <c r="K257" s="242">
        <f t="shared" ref="K257:N257" si="131">SUM(K258)</f>
        <v>49628306</v>
      </c>
      <c r="L257" s="242">
        <f>SUM(L258)</f>
        <v>0</v>
      </c>
      <c r="M257" s="349">
        <f t="shared" si="121"/>
        <v>49628306</v>
      </c>
      <c r="N257" s="242">
        <f t="shared" si="131"/>
        <v>49628306</v>
      </c>
      <c r="O257" s="242">
        <f>SUM(O258)</f>
        <v>0</v>
      </c>
      <c r="P257" s="349">
        <f t="shared" si="122"/>
        <v>49628306</v>
      </c>
    </row>
    <row r="258" spans="1:16" x14ac:dyDescent="0.25">
      <c r="A258" s="54" t="s">
        <v>33</v>
      </c>
      <c r="B258" s="89" t="s">
        <v>40</v>
      </c>
      <c r="C258" s="72" t="s">
        <v>146</v>
      </c>
      <c r="D258" s="72" t="s">
        <v>95</v>
      </c>
      <c r="E258" s="56">
        <v>903</v>
      </c>
      <c r="F258" s="121">
        <v>80720</v>
      </c>
      <c r="G258" s="120" t="s">
        <v>34</v>
      </c>
      <c r="H258" s="242">
        <f>SUM(Лист1!G98)</f>
        <v>54040011.170000002</v>
      </c>
      <c r="I258" s="242">
        <f>SUM(Лист1!H98)</f>
        <v>-928042.32</v>
      </c>
      <c r="J258" s="349">
        <f t="shared" si="119"/>
        <v>53111968.850000001</v>
      </c>
      <c r="K258" s="242">
        <f>SUM(Лист1!J98)</f>
        <v>49628306</v>
      </c>
      <c r="L258" s="242">
        <f>SUM(Лист1!K98)</f>
        <v>0</v>
      </c>
      <c r="M258" s="349">
        <f t="shared" si="121"/>
        <v>49628306</v>
      </c>
      <c r="N258" s="242">
        <f>SUM(Лист1!M98)</f>
        <v>49628306</v>
      </c>
      <c r="O258" s="242">
        <f>SUM(Лист1!N98)</f>
        <v>0</v>
      </c>
      <c r="P258" s="349">
        <f t="shared" si="122"/>
        <v>49628306</v>
      </c>
    </row>
    <row r="259" spans="1:16" x14ac:dyDescent="0.25">
      <c r="A259" s="54" t="s">
        <v>12</v>
      </c>
      <c r="B259" s="89" t="s">
        <v>40</v>
      </c>
      <c r="C259" s="72" t="s">
        <v>146</v>
      </c>
      <c r="D259" s="72" t="s">
        <v>95</v>
      </c>
      <c r="E259" s="56">
        <v>903</v>
      </c>
      <c r="F259" s="121">
        <v>80720</v>
      </c>
      <c r="G259" s="120" t="s">
        <v>13</v>
      </c>
      <c r="H259" s="242">
        <f>SUM(H260)</f>
        <v>2138967.83</v>
      </c>
      <c r="I259" s="242">
        <f>SUM(I260)</f>
        <v>0</v>
      </c>
      <c r="J259" s="349">
        <f t="shared" si="119"/>
        <v>2138967.83</v>
      </c>
      <c r="K259" s="242">
        <f t="shared" ref="K259:N259" si="132">SUM(K260)</f>
        <v>497448</v>
      </c>
      <c r="L259" s="242">
        <f>SUM(L260)</f>
        <v>0</v>
      </c>
      <c r="M259" s="349">
        <f t="shared" si="121"/>
        <v>497448</v>
      </c>
      <c r="N259" s="242">
        <f t="shared" si="132"/>
        <v>598797</v>
      </c>
      <c r="O259" s="242">
        <f>SUM(O260)</f>
        <v>0</v>
      </c>
      <c r="P259" s="349">
        <f t="shared" si="122"/>
        <v>598797</v>
      </c>
    </row>
    <row r="260" spans="1:16" x14ac:dyDescent="0.25">
      <c r="A260" s="124" t="s">
        <v>157</v>
      </c>
      <c r="B260" s="89" t="s">
        <v>40</v>
      </c>
      <c r="C260" s="72" t="s">
        <v>146</v>
      </c>
      <c r="D260" s="72" t="s">
        <v>95</v>
      </c>
      <c r="E260" s="56">
        <v>903</v>
      </c>
      <c r="F260" s="121">
        <v>80720</v>
      </c>
      <c r="G260" s="120" t="s">
        <v>15</v>
      </c>
      <c r="H260" s="242">
        <f>SUM(Лист1!G100)</f>
        <v>2138967.83</v>
      </c>
      <c r="I260" s="242">
        <f>SUM(Лист1!H100)</f>
        <v>0</v>
      </c>
      <c r="J260" s="349">
        <f t="shared" si="119"/>
        <v>2138967.83</v>
      </c>
      <c r="K260" s="242">
        <f>SUM(Лист1!J100)</f>
        <v>497448</v>
      </c>
      <c r="L260" s="242">
        <f>SUM(Лист1!K100)</f>
        <v>0</v>
      </c>
      <c r="M260" s="349">
        <f t="shared" si="121"/>
        <v>497448</v>
      </c>
      <c r="N260" s="242">
        <f>SUM(Лист1!M100)</f>
        <v>598797</v>
      </c>
      <c r="O260" s="242">
        <f>SUM(Лист1!N100)</f>
        <v>0</v>
      </c>
      <c r="P260" s="349">
        <f t="shared" si="122"/>
        <v>598797</v>
      </c>
    </row>
    <row r="261" spans="1:16" x14ac:dyDescent="0.25">
      <c r="A261" s="362" t="s">
        <v>88</v>
      </c>
      <c r="B261" s="89" t="s">
        <v>40</v>
      </c>
      <c r="C261" s="72" t="s">
        <v>146</v>
      </c>
      <c r="D261" s="72" t="s">
        <v>95</v>
      </c>
      <c r="E261" s="56">
        <v>903</v>
      </c>
      <c r="F261" s="121">
        <v>80720</v>
      </c>
      <c r="G261" s="120" t="s">
        <v>78</v>
      </c>
      <c r="H261" s="242">
        <f>SUM(H262)</f>
        <v>76000</v>
      </c>
      <c r="I261" s="242">
        <f>SUM(I262)</f>
        <v>0</v>
      </c>
      <c r="J261" s="349">
        <f t="shared" si="119"/>
        <v>76000</v>
      </c>
      <c r="K261" s="242"/>
      <c r="L261" s="242"/>
      <c r="M261" s="349"/>
      <c r="N261" s="242"/>
      <c r="O261" s="242"/>
      <c r="P261" s="349"/>
    </row>
    <row r="262" spans="1:16" x14ac:dyDescent="0.25">
      <c r="A262" s="296" t="s">
        <v>419</v>
      </c>
      <c r="B262" s="89" t="s">
        <v>40</v>
      </c>
      <c r="C262" s="72" t="s">
        <v>146</v>
      </c>
      <c r="D262" s="72" t="s">
        <v>95</v>
      </c>
      <c r="E262" s="56">
        <v>903</v>
      </c>
      <c r="F262" s="121">
        <v>80720</v>
      </c>
      <c r="G262" s="120" t="s">
        <v>420</v>
      </c>
      <c r="H262" s="242">
        <f>SUM(Лист1!G102)</f>
        <v>76000</v>
      </c>
      <c r="I262" s="242">
        <f>SUM(Лист1!H102)</f>
        <v>0</v>
      </c>
      <c r="J262" s="349">
        <f t="shared" si="119"/>
        <v>76000</v>
      </c>
      <c r="K262" s="242"/>
      <c r="L262" s="242"/>
      <c r="M262" s="349"/>
      <c r="N262" s="242"/>
      <c r="O262" s="242"/>
      <c r="P262" s="349"/>
    </row>
    <row r="263" spans="1:16" x14ac:dyDescent="0.25">
      <c r="A263" s="124" t="s">
        <v>35</v>
      </c>
      <c r="B263" s="89" t="s">
        <v>40</v>
      </c>
      <c r="C263" s="72" t="s">
        <v>146</v>
      </c>
      <c r="D263" s="72" t="s">
        <v>95</v>
      </c>
      <c r="E263" s="56">
        <v>903</v>
      </c>
      <c r="F263" s="121">
        <v>80720</v>
      </c>
      <c r="G263" s="120" t="s">
        <v>36</v>
      </c>
      <c r="H263" s="242">
        <f>SUM(Лист1!G103)</f>
        <v>92500</v>
      </c>
      <c r="I263" s="242">
        <f>SUM(Лист1!H103)</f>
        <v>0</v>
      </c>
      <c r="J263" s="349">
        <f t="shared" si="119"/>
        <v>92500</v>
      </c>
      <c r="K263" s="242">
        <f>SUM(Лист1!J103)</f>
        <v>85000</v>
      </c>
      <c r="L263" s="242">
        <f>SUM(Лист1!K103)</f>
        <v>0</v>
      </c>
      <c r="M263" s="349">
        <f t="shared" si="121"/>
        <v>85000</v>
      </c>
      <c r="N263" s="242">
        <f>SUM(Лист1!M103)</f>
        <v>85000</v>
      </c>
      <c r="O263" s="242">
        <f>SUM(Лист1!N103)</f>
        <v>0</v>
      </c>
      <c r="P263" s="349">
        <f t="shared" si="122"/>
        <v>85000</v>
      </c>
    </row>
    <row r="264" spans="1:16" x14ac:dyDescent="0.25">
      <c r="A264" s="124" t="s">
        <v>139</v>
      </c>
      <c r="B264" s="89" t="s">
        <v>40</v>
      </c>
      <c r="C264" s="72" t="s">
        <v>146</v>
      </c>
      <c r="D264" s="89" t="s">
        <v>95</v>
      </c>
      <c r="E264" s="52">
        <v>903</v>
      </c>
      <c r="F264" s="121">
        <v>80720</v>
      </c>
      <c r="G264" s="120" t="s">
        <v>138</v>
      </c>
      <c r="H264" s="242">
        <f>SUM(Лист1!G104)</f>
        <v>92500</v>
      </c>
      <c r="I264" s="242">
        <f>SUM(Лист1!H104)</f>
        <v>0</v>
      </c>
      <c r="J264" s="349">
        <f t="shared" si="119"/>
        <v>92500</v>
      </c>
      <c r="K264" s="242">
        <f>SUM(Лист1!J104)</f>
        <v>85000</v>
      </c>
      <c r="L264" s="242">
        <f>SUM(Лист1!K104)</f>
        <v>0</v>
      </c>
      <c r="M264" s="349">
        <f t="shared" si="121"/>
        <v>85000</v>
      </c>
      <c r="N264" s="242">
        <f>SUM(Лист1!M104)</f>
        <v>85000</v>
      </c>
      <c r="O264" s="242">
        <f>SUM(Лист1!N104)</f>
        <v>0</v>
      </c>
      <c r="P264" s="349">
        <f t="shared" si="122"/>
        <v>85000</v>
      </c>
    </row>
    <row r="265" spans="1:16" ht="26.25" x14ac:dyDescent="0.25">
      <c r="A265" s="135" t="s">
        <v>179</v>
      </c>
      <c r="B265" s="74" t="s">
        <v>40</v>
      </c>
      <c r="C265" s="74" t="s">
        <v>146</v>
      </c>
      <c r="D265" s="74" t="s">
        <v>95</v>
      </c>
      <c r="E265" s="67">
        <v>903</v>
      </c>
      <c r="F265" s="150">
        <v>82370</v>
      </c>
      <c r="G265" s="151" t="s">
        <v>8</v>
      </c>
      <c r="H265" s="102">
        <f>SUM(H266)</f>
        <v>100000</v>
      </c>
      <c r="I265" s="102">
        <f>SUM(I266)</f>
        <v>0</v>
      </c>
      <c r="J265" s="328">
        <f t="shared" si="119"/>
        <v>100000</v>
      </c>
      <c r="K265" s="102">
        <f t="shared" ref="K265:N265" si="133">SUM(K266)</f>
        <v>100000</v>
      </c>
      <c r="L265" s="102">
        <f>SUM(L266)</f>
        <v>0</v>
      </c>
      <c r="M265" s="328">
        <f t="shared" si="121"/>
        <v>100000</v>
      </c>
      <c r="N265" s="102">
        <f t="shared" si="133"/>
        <v>100000</v>
      </c>
      <c r="O265" s="102">
        <f>SUM(O266)</f>
        <v>0</v>
      </c>
      <c r="P265" s="328">
        <f t="shared" si="122"/>
        <v>100000</v>
      </c>
    </row>
    <row r="266" spans="1:16" ht="23.25" x14ac:dyDescent="0.25">
      <c r="A266" s="124" t="s">
        <v>16</v>
      </c>
      <c r="B266" s="89" t="s">
        <v>40</v>
      </c>
      <c r="C266" s="72" t="s">
        <v>146</v>
      </c>
      <c r="D266" s="72" t="s">
        <v>95</v>
      </c>
      <c r="E266" s="52">
        <v>903</v>
      </c>
      <c r="F266" s="121">
        <v>82370</v>
      </c>
      <c r="G266" s="120" t="s">
        <v>17</v>
      </c>
      <c r="H266" s="242">
        <f>SUM(H267:H267)</f>
        <v>100000</v>
      </c>
      <c r="I266" s="242">
        <f>SUM(I267:I267)</f>
        <v>0</v>
      </c>
      <c r="J266" s="349">
        <f t="shared" si="119"/>
        <v>100000</v>
      </c>
      <c r="K266" s="242">
        <f t="shared" ref="K266:N266" si="134">SUM(K267:K267)</f>
        <v>100000</v>
      </c>
      <c r="L266" s="242">
        <f>SUM(L267:L267)</f>
        <v>0</v>
      </c>
      <c r="M266" s="349">
        <f t="shared" si="121"/>
        <v>100000</v>
      </c>
      <c r="N266" s="242">
        <f t="shared" si="134"/>
        <v>100000</v>
      </c>
      <c r="O266" s="242">
        <f>SUM(O267:O267)</f>
        <v>0</v>
      </c>
      <c r="P266" s="349">
        <f t="shared" si="122"/>
        <v>100000</v>
      </c>
    </row>
    <row r="267" spans="1:16" x14ac:dyDescent="0.25">
      <c r="A267" s="125" t="s">
        <v>148</v>
      </c>
      <c r="B267" s="89" t="s">
        <v>40</v>
      </c>
      <c r="C267" s="72" t="s">
        <v>146</v>
      </c>
      <c r="D267" s="72" t="s">
        <v>95</v>
      </c>
      <c r="E267" s="52">
        <v>903</v>
      </c>
      <c r="F267" s="121">
        <v>82370</v>
      </c>
      <c r="G267" s="120" t="s">
        <v>147</v>
      </c>
      <c r="H267" s="242">
        <f>SUM(Лист1!G23)</f>
        <v>100000</v>
      </c>
      <c r="I267" s="242">
        <f>SUM(Лист1!H23)</f>
        <v>0</v>
      </c>
      <c r="J267" s="349">
        <f t="shared" si="119"/>
        <v>100000</v>
      </c>
      <c r="K267" s="242">
        <f>SUM(Лист1!J23)</f>
        <v>100000</v>
      </c>
      <c r="L267" s="242">
        <f>SUM(Лист1!K23)</f>
        <v>0</v>
      </c>
      <c r="M267" s="349">
        <f t="shared" si="121"/>
        <v>100000</v>
      </c>
      <c r="N267" s="242">
        <f>SUM(Лист1!M23)</f>
        <v>100000</v>
      </c>
      <c r="O267" s="242">
        <f>SUM(Лист1!N23)</f>
        <v>0</v>
      </c>
      <c r="P267" s="349">
        <f t="shared" si="122"/>
        <v>100000</v>
      </c>
    </row>
    <row r="268" spans="1:16" ht="26.25" x14ac:dyDescent="0.25">
      <c r="A268" s="130" t="s">
        <v>259</v>
      </c>
      <c r="B268" s="74" t="s">
        <v>40</v>
      </c>
      <c r="C268" s="74" t="s">
        <v>146</v>
      </c>
      <c r="D268" s="74" t="s">
        <v>95</v>
      </c>
      <c r="E268" s="67">
        <v>903</v>
      </c>
      <c r="F268" s="150" t="s">
        <v>189</v>
      </c>
      <c r="G268" s="151" t="s">
        <v>8</v>
      </c>
      <c r="H268" s="102">
        <f>SUM(H269)</f>
        <v>1199520</v>
      </c>
      <c r="I268" s="102">
        <f>SUM(I269)</f>
        <v>-362880</v>
      </c>
      <c r="J268" s="328">
        <f t="shared" si="119"/>
        <v>836640</v>
      </c>
      <c r="K268" s="102">
        <f t="shared" ref="K268:N268" si="135">SUM(K269)</f>
        <v>1199520</v>
      </c>
      <c r="L268" s="102">
        <f>SUM(L269)</f>
        <v>0</v>
      </c>
      <c r="M268" s="328">
        <f t="shared" si="121"/>
        <v>1199520</v>
      </c>
      <c r="N268" s="102">
        <f t="shared" si="135"/>
        <v>1199520</v>
      </c>
      <c r="O268" s="102">
        <f>SUM(O269)</f>
        <v>0</v>
      </c>
      <c r="P268" s="328">
        <f t="shared" si="122"/>
        <v>1199520</v>
      </c>
    </row>
    <row r="269" spans="1:16" ht="23.25" x14ac:dyDescent="0.25">
      <c r="A269" s="54" t="s">
        <v>16</v>
      </c>
      <c r="B269" s="89" t="s">
        <v>40</v>
      </c>
      <c r="C269" s="72" t="s">
        <v>146</v>
      </c>
      <c r="D269" s="89" t="s">
        <v>95</v>
      </c>
      <c r="E269" s="52">
        <v>903</v>
      </c>
      <c r="F269" s="121" t="s">
        <v>189</v>
      </c>
      <c r="G269" s="120" t="s">
        <v>17</v>
      </c>
      <c r="H269" s="242">
        <f>SUM(H270:H271)</f>
        <v>1199520</v>
      </c>
      <c r="I269" s="242">
        <f>SUM(I270:I271)</f>
        <v>-362880</v>
      </c>
      <c r="J269" s="349">
        <f t="shared" si="119"/>
        <v>836640</v>
      </c>
      <c r="K269" s="242">
        <f t="shared" ref="K269:N269" si="136">SUM(K270:K271)</f>
        <v>1199520</v>
      </c>
      <c r="L269" s="242">
        <f>SUM(L270:L271)</f>
        <v>0</v>
      </c>
      <c r="M269" s="349">
        <f t="shared" si="121"/>
        <v>1199520</v>
      </c>
      <c r="N269" s="242">
        <f t="shared" si="136"/>
        <v>1199520</v>
      </c>
      <c r="O269" s="242">
        <f>SUM(O270:O271)</f>
        <v>0</v>
      </c>
      <c r="P269" s="349">
        <f t="shared" si="122"/>
        <v>1199520</v>
      </c>
    </row>
    <row r="270" spans="1:16" x14ac:dyDescent="0.25">
      <c r="A270" s="125" t="s">
        <v>148</v>
      </c>
      <c r="B270" s="89" t="s">
        <v>40</v>
      </c>
      <c r="C270" s="72" t="s">
        <v>146</v>
      </c>
      <c r="D270" s="72" t="s">
        <v>95</v>
      </c>
      <c r="E270" s="52">
        <v>903</v>
      </c>
      <c r="F270" s="121" t="s">
        <v>189</v>
      </c>
      <c r="G270" s="120" t="s">
        <v>147</v>
      </c>
      <c r="H270" s="242">
        <f>SUM(Лист1!G88)</f>
        <v>855400</v>
      </c>
      <c r="I270" s="242">
        <f>SUM(Лист1!H88)</f>
        <v>-268636</v>
      </c>
      <c r="J270" s="349">
        <f t="shared" si="119"/>
        <v>586764</v>
      </c>
      <c r="K270" s="242">
        <f>SUM(Лист1!J88)</f>
        <v>855400</v>
      </c>
      <c r="L270" s="242">
        <f>SUM(Лист1!K88)</f>
        <v>0</v>
      </c>
      <c r="M270" s="349">
        <f t="shared" si="121"/>
        <v>855400</v>
      </c>
      <c r="N270" s="242">
        <f>SUM(Лист1!M88)</f>
        <v>855400</v>
      </c>
      <c r="O270" s="242">
        <f>SUM(Лист1!N88)</f>
        <v>0</v>
      </c>
      <c r="P270" s="349">
        <f t="shared" si="122"/>
        <v>855400</v>
      </c>
    </row>
    <row r="271" spans="1:16" x14ac:dyDescent="0.25">
      <c r="A271" s="159" t="s">
        <v>150</v>
      </c>
      <c r="B271" s="89" t="s">
        <v>40</v>
      </c>
      <c r="C271" s="72" t="s">
        <v>146</v>
      </c>
      <c r="D271" s="72" t="s">
        <v>95</v>
      </c>
      <c r="E271" s="52">
        <v>903</v>
      </c>
      <c r="F271" s="121" t="s">
        <v>189</v>
      </c>
      <c r="G271" s="120" t="s">
        <v>149</v>
      </c>
      <c r="H271" s="242">
        <f>SUM(Лист1!G89)</f>
        <v>344120</v>
      </c>
      <c r="I271" s="242">
        <f>SUM(Лист1!H89)</f>
        <v>-94244</v>
      </c>
      <c r="J271" s="349">
        <f t="shared" si="119"/>
        <v>249876</v>
      </c>
      <c r="K271" s="242">
        <f>SUM(Лист1!J89)</f>
        <v>344120</v>
      </c>
      <c r="L271" s="242">
        <f>SUM(Лист1!K89)</f>
        <v>0</v>
      </c>
      <c r="M271" s="349">
        <f t="shared" si="121"/>
        <v>344120</v>
      </c>
      <c r="N271" s="242">
        <f>SUM(Лист1!M89)</f>
        <v>344120</v>
      </c>
      <c r="O271" s="242">
        <f>SUM(Лист1!N89)</f>
        <v>0</v>
      </c>
      <c r="P271" s="349">
        <f t="shared" si="122"/>
        <v>344120</v>
      </c>
    </row>
    <row r="272" spans="1:16" ht="26.25" x14ac:dyDescent="0.25">
      <c r="A272" s="231" t="s">
        <v>295</v>
      </c>
      <c r="B272" s="74" t="s">
        <v>40</v>
      </c>
      <c r="C272" s="74" t="s">
        <v>146</v>
      </c>
      <c r="D272" s="74" t="s">
        <v>95</v>
      </c>
      <c r="E272" s="67">
        <v>903</v>
      </c>
      <c r="F272" s="150" t="s">
        <v>296</v>
      </c>
      <c r="G272" s="151" t="s">
        <v>8</v>
      </c>
      <c r="H272" s="102">
        <f>SUM(H273)</f>
        <v>8500000</v>
      </c>
      <c r="I272" s="102">
        <f>SUM(I273)</f>
        <v>0</v>
      </c>
      <c r="J272" s="328">
        <f t="shared" si="119"/>
        <v>8500000</v>
      </c>
      <c r="K272" s="102">
        <f t="shared" ref="K272:N273" si="137">SUM(K273)</f>
        <v>4600000</v>
      </c>
      <c r="L272" s="102">
        <f>SUM(L273)</f>
        <v>0</v>
      </c>
      <c r="M272" s="328">
        <f t="shared" si="121"/>
        <v>4600000</v>
      </c>
      <c r="N272" s="102">
        <f t="shared" si="137"/>
        <v>0</v>
      </c>
      <c r="O272" s="102">
        <f>SUM(O273)</f>
        <v>0</v>
      </c>
      <c r="P272" s="328">
        <f t="shared" si="122"/>
        <v>0</v>
      </c>
    </row>
    <row r="273" spans="1:16" ht="23.25" x14ac:dyDescent="0.25">
      <c r="A273" s="159" t="s">
        <v>16</v>
      </c>
      <c r="B273" s="89" t="s">
        <v>40</v>
      </c>
      <c r="C273" s="72" t="s">
        <v>146</v>
      </c>
      <c r="D273" s="89" t="s">
        <v>95</v>
      </c>
      <c r="E273" s="52">
        <v>903</v>
      </c>
      <c r="F273" s="160" t="s">
        <v>296</v>
      </c>
      <c r="G273" s="120" t="s">
        <v>17</v>
      </c>
      <c r="H273" s="242">
        <f>SUM(H274)</f>
        <v>8500000</v>
      </c>
      <c r="I273" s="242">
        <f>SUM(I274)</f>
        <v>0</v>
      </c>
      <c r="J273" s="349">
        <f t="shared" si="119"/>
        <v>8500000</v>
      </c>
      <c r="K273" s="242">
        <f t="shared" si="137"/>
        <v>4600000</v>
      </c>
      <c r="L273" s="242">
        <f>SUM(L274)</f>
        <v>0</v>
      </c>
      <c r="M273" s="349">
        <f t="shared" si="121"/>
        <v>4600000</v>
      </c>
      <c r="N273" s="242">
        <f t="shared" si="137"/>
        <v>0</v>
      </c>
      <c r="O273" s="242">
        <f>SUM(O274)</f>
        <v>0</v>
      </c>
      <c r="P273" s="349">
        <f t="shared" si="122"/>
        <v>0</v>
      </c>
    </row>
    <row r="274" spans="1:16" x14ac:dyDescent="0.25">
      <c r="A274" s="272" t="s">
        <v>148</v>
      </c>
      <c r="B274" s="89" t="s">
        <v>40</v>
      </c>
      <c r="C274" s="72" t="s">
        <v>146</v>
      </c>
      <c r="D274" s="72" t="s">
        <v>95</v>
      </c>
      <c r="E274" s="52">
        <v>903</v>
      </c>
      <c r="F274" s="160" t="s">
        <v>296</v>
      </c>
      <c r="G274" s="120" t="s">
        <v>147</v>
      </c>
      <c r="H274" s="242">
        <f>SUM(Лист1!G62+Лист1!G41)</f>
        <v>8500000</v>
      </c>
      <c r="I274" s="242">
        <f>SUM(Лист1!H62+Лист1!H41)</f>
        <v>0</v>
      </c>
      <c r="J274" s="242">
        <f>SUM(Лист1!I62+Лист1!I41)</f>
        <v>8500000</v>
      </c>
      <c r="K274" s="242">
        <f>SUM(Лист1!J62)</f>
        <v>4600000</v>
      </c>
      <c r="L274" s="242">
        <f>SUM(Лист1!K62)</f>
        <v>0</v>
      </c>
      <c r="M274" s="349">
        <f t="shared" si="121"/>
        <v>4600000</v>
      </c>
      <c r="N274" s="242">
        <f>SUM(Лист1!M62)</f>
        <v>0</v>
      </c>
      <c r="O274" s="242">
        <f>SUM(Лист1!N62)</f>
        <v>0</v>
      </c>
      <c r="P274" s="349">
        <f t="shared" si="122"/>
        <v>0</v>
      </c>
    </row>
    <row r="275" spans="1:16" ht="39" x14ac:dyDescent="0.25">
      <c r="A275" s="231" t="s">
        <v>407</v>
      </c>
      <c r="B275" s="74" t="s">
        <v>40</v>
      </c>
      <c r="C275" s="74" t="s">
        <v>146</v>
      </c>
      <c r="D275" s="74" t="s">
        <v>95</v>
      </c>
      <c r="E275" s="67">
        <v>903</v>
      </c>
      <c r="F275" s="150" t="s">
        <v>409</v>
      </c>
      <c r="G275" s="151" t="s">
        <v>8</v>
      </c>
      <c r="H275" s="102">
        <f>SUM(H276)</f>
        <v>119148</v>
      </c>
      <c r="I275" s="102">
        <f>SUM(I276)</f>
        <v>0</v>
      </c>
      <c r="J275" s="352">
        <f t="shared" si="119"/>
        <v>119148</v>
      </c>
      <c r="K275" s="219">
        <f>SUM(K276)</f>
        <v>2016000</v>
      </c>
      <c r="L275" s="219">
        <f>SUM(L276)</f>
        <v>0</v>
      </c>
      <c r="M275" s="352">
        <f t="shared" si="121"/>
        <v>2016000</v>
      </c>
      <c r="N275" s="219">
        <f>SUM(N276)</f>
        <v>2016000</v>
      </c>
      <c r="O275" s="219">
        <f t="shared" ref="O275:P275" si="138">SUM(O276)</f>
        <v>0</v>
      </c>
      <c r="P275" s="219">
        <f t="shared" si="138"/>
        <v>2016000</v>
      </c>
    </row>
    <row r="276" spans="1:16" ht="23.25" x14ac:dyDescent="0.25">
      <c r="A276" s="159" t="s">
        <v>16</v>
      </c>
      <c r="B276" s="89" t="s">
        <v>40</v>
      </c>
      <c r="C276" s="72" t="s">
        <v>146</v>
      </c>
      <c r="D276" s="89" t="s">
        <v>95</v>
      </c>
      <c r="E276" s="52">
        <v>903</v>
      </c>
      <c r="F276" s="121" t="s">
        <v>409</v>
      </c>
      <c r="G276" s="120" t="s">
        <v>17</v>
      </c>
      <c r="H276" s="242">
        <f>SUM(H277:H278)</f>
        <v>119148</v>
      </c>
      <c r="I276" s="242">
        <f>SUM(I277:I278)</f>
        <v>0</v>
      </c>
      <c r="J276" s="349">
        <f t="shared" si="119"/>
        <v>119148</v>
      </c>
      <c r="K276" s="242">
        <f>SUM(K277:K278)</f>
        <v>2016000</v>
      </c>
      <c r="L276" s="242">
        <f>SUM(L277:L278)</f>
        <v>0</v>
      </c>
      <c r="M276" s="349">
        <f t="shared" si="121"/>
        <v>2016000</v>
      </c>
      <c r="N276" s="242">
        <f>SUM(N277)</f>
        <v>2016000</v>
      </c>
      <c r="O276" s="242">
        <f t="shared" ref="O276:P276" si="139">SUM(O277)</f>
        <v>0</v>
      </c>
      <c r="P276" s="242">
        <f t="shared" si="139"/>
        <v>2016000</v>
      </c>
    </row>
    <row r="277" spans="1:16" x14ac:dyDescent="0.25">
      <c r="A277" s="272" t="s">
        <v>148</v>
      </c>
      <c r="B277" s="89" t="s">
        <v>40</v>
      </c>
      <c r="C277" s="72" t="s">
        <v>146</v>
      </c>
      <c r="D277" s="89" t="s">
        <v>95</v>
      </c>
      <c r="E277" s="52">
        <v>903</v>
      </c>
      <c r="F277" s="121" t="s">
        <v>409</v>
      </c>
      <c r="G277" s="120" t="s">
        <v>147</v>
      </c>
      <c r="H277" s="242">
        <f>SUM(Лист1!G65)</f>
        <v>76748</v>
      </c>
      <c r="I277" s="242">
        <f>SUM(Лист1!H65)</f>
        <v>42400</v>
      </c>
      <c r="J277" s="349">
        <f t="shared" si="119"/>
        <v>119148</v>
      </c>
      <c r="K277" s="242">
        <f>SUM(Лист1!J65)</f>
        <v>2016000</v>
      </c>
      <c r="L277" s="242">
        <f>SUM(Лист1!K65)</f>
        <v>0</v>
      </c>
      <c r="M277" s="349">
        <f t="shared" si="121"/>
        <v>2016000</v>
      </c>
      <c r="N277" s="242">
        <f>SUM(Лист1!M65)</f>
        <v>2016000</v>
      </c>
      <c r="O277" s="242">
        <f>SUM(Лист1!K65)</f>
        <v>0</v>
      </c>
      <c r="P277" s="349">
        <f t="shared" si="122"/>
        <v>2016000</v>
      </c>
    </row>
    <row r="278" spans="1:16" x14ac:dyDescent="0.25">
      <c r="A278" s="272" t="s">
        <v>150</v>
      </c>
      <c r="B278" s="89" t="s">
        <v>40</v>
      </c>
      <c r="C278" s="72" t="s">
        <v>146</v>
      </c>
      <c r="D278" s="72" t="s">
        <v>95</v>
      </c>
      <c r="E278" s="52">
        <v>903</v>
      </c>
      <c r="F278" s="121" t="s">
        <v>409</v>
      </c>
      <c r="G278" s="120" t="s">
        <v>149</v>
      </c>
      <c r="H278" s="242">
        <f>SUM(Лист1!G66)</f>
        <v>42400</v>
      </c>
      <c r="I278" s="242">
        <f>SUM(Лист1!H66)</f>
        <v>-42400</v>
      </c>
      <c r="J278" s="349">
        <f t="shared" si="119"/>
        <v>0</v>
      </c>
      <c r="K278" s="242">
        <f>SUM(Лист1!J66)</f>
        <v>0</v>
      </c>
      <c r="L278" s="242">
        <f>SUM(Лист1!K66)</f>
        <v>0</v>
      </c>
      <c r="M278" s="349">
        <f t="shared" si="121"/>
        <v>0</v>
      </c>
      <c r="N278" s="242">
        <f>SUM(Лист1!J66)</f>
        <v>0</v>
      </c>
      <c r="O278" s="242">
        <f>SUM(Лист1!K66)</f>
        <v>0</v>
      </c>
      <c r="P278" s="349">
        <f t="shared" si="122"/>
        <v>0</v>
      </c>
    </row>
    <row r="279" spans="1:16" ht="39" x14ac:dyDescent="0.25">
      <c r="A279" s="231" t="s">
        <v>408</v>
      </c>
      <c r="B279" s="74" t="s">
        <v>40</v>
      </c>
      <c r="C279" s="74" t="s">
        <v>146</v>
      </c>
      <c r="D279" s="74" t="s">
        <v>95</v>
      </c>
      <c r="E279" s="67">
        <v>903</v>
      </c>
      <c r="F279" s="150" t="s">
        <v>410</v>
      </c>
      <c r="G279" s="151" t="s">
        <v>8</v>
      </c>
      <c r="H279" s="102">
        <f>SUM(H280)</f>
        <v>354610.33</v>
      </c>
      <c r="I279" s="102">
        <f>SUM(I280)</f>
        <v>0</v>
      </c>
      <c r="J279" s="352">
        <f t="shared" si="119"/>
        <v>354610.33</v>
      </c>
      <c r="K279" s="242">
        <f>SUM(K280)</f>
        <v>3000000</v>
      </c>
      <c r="L279" s="219">
        <f>SUM(L280)</f>
        <v>0</v>
      </c>
      <c r="M279" s="352">
        <f t="shared" si="121"/>
        <v>3000000</v>
      </c>
      <c r="N279" s="219">
        <f>SUM(N280)</f>
        <v>3500000</v>
      </c>
      <c r="O279" s="219">
        <f>SUM(O280)</f>
        <v>0</v>
      </c>
      <c r="P279" s="352">
        <f t="shared" si="122"/>
        <v>3500000</v>
      </c>
    </row>
    <row r="280" spans="1:16" ht="23.25" x14ac:dyDescent="0.25">
      <c r="A280" s="159" t="s">
        <v>16</v>
      </c>
      <c r="B280" s="89" t="s">
        <v>40</v>
      </c>
      <c r="C280" s="72" t="s">
        <v>146</v>
      </c>
      <c r="D280" s="89" t="s">
        <v>95</v>
      </c>
      <c r="E280" s="52">
        <v>903</v>
      </c>
      <c r="F280" s="121" t="s">
        <v>410</v>
      </c>
      <c r="G280" s="120" t="s">
        <v>17</v>
      </c>
      <c r="H280" s="242">
        <f>SUM(H281)</f>
        <v>354610.33</v>
      </c>
      <c r="I280" s="242">
        <f>SUM(I281)</f>
        <v>0</v>
      </c>
      <c r="J280" s="349">
        <f t="shared" si="119"/>
        <v>354610.33</v>
      </c>
      <c r="K280" s="242">
        <f>SUM(K281)</f>
        <v>3000000</v>
      </c>
      <c r="L280" s="242">
        <f>SUM(L281)</f>
        <v>0</v>
      </c>
      <c r="M280" s="349">
        <f t="shared" si="121"/>
        <v>3000000</v>
      </c>
      <c r="N280" s="242">
        <f>SUM(N281)</f>
        <v>3500000</v>
      </c>
      <c r="O280" s="242">
        <f>SUM(O281)</f>
        <v>0</v>
      </c>
      <c r="P280" s="349">
        <f t="shared" si="122"/>
        <v>3500000</v>
      </c>
    </row>
    <row r="281" spans="1:16" x14ac:dyDescent="0.25">
      <c r="A281" s="159" t="s">
        <v>150</v>
      </c>
      <c r="B281" s="89" t="s">
        <v>40</v>
      </c>
      <c r="C281" s="72" t="s">
        <v>146</v>
      </c>
      <c r="D281" s="72" t="s">
        <v>95</v>
      </c>
      <c r="E281" s="52">
        <v>903</v>
      </c>
      <c r="F281" s="121" t="s">
        <v>410</v>
      </c>
      <c r="G281" s="120" t="s">
        <v>147</v>
      </c>
      <c r="H281" s="242">
        <f>SUM(Лист1!G69)</f>
        <v>354610.33</v>
      </c>
      <c r="I281" s="242">
        <f>SUM(Лист1!H69)</f>
        <v>0</v>
      </c>
      <c r="J281" s="349">
        <f t="shared" si="119"/>
        <v>354610.33</v>
      </c>
      <c r="K281" s="242">
        <f>SUM(Лист1!J69)</f>
        <v>3000000</v>
      </c>
      <c r="L281" s="242">
        <f>SUM(Лист1!K69)</f>
        <v>0</v>
      </c>
      <c r="M281" s="349">
        <f t="shared" si="121"/>
        <v>3000000</v>
      </c>
      <c r="N281" s="242">
        <f>SUM(Лист1!M69)</f>
        <v>3500000</v>
      </c>
      <c r="O281" s="242">
        <f>SUM(Лист1!N69)</f>
        <v>0</v>
      </c>
      <c r="P281" s="349">
        <f t="shared" si="122"/>
        <v>3500000</v>
      </c>
    </row>
    <row r="282" spans="1:16" x14ac:dyDescent="0.25">
      <c r="A282" s="135" t="s">
        <v>192</v>
      </c>
      <c r="B282" s="74" t="s">
        <v>40</v>
      </c>
      <c r="C282" s="74" t="s">
        <v>146</v>
      </c>
      <c r="D282" s="74" t="s">
        <v>95</v>
      </c>
      <c r="E282" s="67">
        <v>903</v>
      </c>
      <c r="F282" s="150">
        <v>82330</v>
      </c>
      <c r="G282" s="147" t="s">
        <v>8</v>
      </c>
      <c r="H282" s="102">
        <f>SUM(H283)</f>
        <v>244588</v>
      </c>
      <c r="I282" s="102">
        <f>SUM(I283)</f>
        <v>0</v>
      </c>
      <c r="J282" s="328">
        <f t="shared" si="119"/>
        <v>244588</v>
      </c>
      <c r="K282" s="102">
        <f t="shared" ref="K282:N282" si="140">SUM(K283)</f>
        <v>0</v>
      </c>
      <c r="L282" s="102">
        <f>SUM(L283)</f>
        <v>0</v>
      </c>
      <c r="M282" s="328">
        <f t="shared" si="121"/>
        <v>0</v>
      </c>
      <c r="N282" s="102">
        <f t="shared" si="140"/>
        <v>0</v>
      </c>
      <c r="O282" s="102">
        <f>SUM(O283)</f>
        <v>0</v>
      </c>
      <c r="P282" s="328">
        <f t="shared" si="122"/>
        <v>0</v>
      </c>
    </row>
    <row r="283" spans="1:16" ht="34.15" customHeight="1" x14ac:dyDescent="0.25">
      <c r="A283" s="54" t="s">
        <v>29</v>
      </c>
      <c r="B283" s="89" t="s">
        <v>40</v>
      </c>
      <c r="C283" s="72" t="s">
        <v>146</v>
      </c>
      <c r="D283" s="72" t="s">
        <v>95</v>
      </c>
      <c r="E283" s="52">
        <v>903</v>
      </c>
      <c r="F283" s="121">
        <v>82330</v>
      </c>
      <c r="G283" s="120" t="s">
        <v>30</v>
      </c>
      <c r="H283" s="242">
        <f t="shared" ref="H283:O283" si="141">SUM(H284)</f>
        <v>244588</v>
      </c>
      <c r="I283" s="242">
        <f t="shared" si="141"/>
        <v>0</v>
      </c>
      <c r="J283" s="349">
        <f t="shared" si="119"/>
        <v>244588</v>
      </c>
      <c r="K283" s="242">
        <f t="shared" si="141"/>
        <v>0</v>
      </c>
      <c r="L283" s="242">
        <f t="shared" si="141"/>
        <v>0</v>
      </c>
      <c r="M283" s="349">
        <f t="shared" si="121"/>
        <v>0</v>
      </c>
      <c r="N283" s="242">
        <f t="shared" si="141"/>
        <v>0</v>
      </c>
      <c r="O283" s="242">
        <f t="shared" si="141"/>
        <v>0</v>
      </c>
      <c r="P283" s="349">
        <f t="shared" si="122"/>
        <v>0</v>
      </c>
    </row>
    <row r="284" spans="1:16" x14ac:dyDescent="0.25">
      <c r="A284" s="54" t="s">
        <v>33</v>
      </c>
      <c r="B284" s="89" t="s">
        <v>40</v>
      </c>
      <c r="C284" s="72" t="s">
        <v>146</v>
      </c>
      <c r="D284" s="72" t="s">
        <v>95</v>
      </c>
      <c r="E284" s="52">
        <v>903</v>
      </c>
      <c r="F284" s="121">
        <v>82330</v>
      </c>
      <c r="G284" s="120" t="s">
        <v>34</v>
      </c>
      <c r="H284" s="242">
        <f>SUM(Лист1!G107)</f>
        <v>244588</v>
      </c>
      <c r="I284" s="242">
        <f>SUM(Лист1!H107)</f>
        <v>0</v>
      </c>
      <c r="J284" s="349">
        <f t="shared" si="119"/>
        <v>244588</v>
      </c>
      <c r="K284" s="242">
        <f>SUM(Лист1!J107)</f>
        <v>0</v>
      </c>
      <c r="L284" s="242">
        <f>SUM(Лист1!K107)</f>
        <v>0</v>
      </c>
      <c r="M284" s="349">
        <f t="shared" si="121"/>
        <v>0</v>
      </c>
      <c r="N284" s="242">
        <f>SUM(Лист1!M107)</f>
        <v>0</v>
      </c>
      <c r="O284" s="242">
        <f>SUM(Лист1!N107)</f>
        <v>0</v>
      </c>
      <c r="P284" s="349">
        <f t="shared" si="122"/>
        <v>0</v>
      </c>
    </row>
    <row r="285" spans="1:16" ht="26.25" x14ac:dyDescent="0.25">
      <c r="A285" s="231" t="s">
        <v>346</v>
      </c>
      <c r="B285" s="74" t="s">
        <v>40</v>
      </c>
      <c r="C285" s="74" t="s">
        <v>146</v>
      </c>
      <c r="D285" s="74" t="s">
        <v>95</v>
      </c>
      <c r="E285" s="67">
        <v>903</v>
      </c>
      <c r="F285" s="150" t="s">
        <v>352</v>
      </c>
      <c r="G285" s="147" t="s">
        <v>8</v>
      </c>
      <c r="H285" s="102">
        <f>SUM(H286)</f>
        <v>1375776</v>
      </c>
      <c r="I285" s="102">
        <f>SUM(I286)</f>
        <v>0</v>
      </c>
      <c r="J285" s="328">
        <f t="shared" si="119"/>
        <v>1375776</v>
      </c>
      <c r="K285" s="102">
        <f t="shared" ref="K285:N285" si="142">SUM(K286)</f>
        <v>1375776</v>
      </c>
      <c r="L285" s="102">
        <f>SUM(L286)</f>
        <v>0</v>
      </c>
      <c r="M285" s="328">
        <f t="shared" si="121"/>
        <v>1375776</v>
      </c>
      <c r="N285" s="102">
        <f t="shared" si="142"/>
        <v>1541556</v>
      </c>
      <c r="O285" s="102">
        <f>SUM(O286)</f>
        <v>0</v>
      </c>
      <c r="P285" s="328">
        <f t="shared" si="122"/>
        <v>1541556</v>
      </c>
    </row>
    <row r="286" spans="1:16" ht="23.25" x14ac:dyDescent="0.25">
      <c r="A286" s="159" t="s">
        <v>16</v>
      </c>
      <c r="B286" s="89" t="s">
        <v>40</v>
      </c>
      <c r="C286" s="72" t="s">
        <v>146</v>
      </c>
      <c r="D286" s="72" t="s">
        <v>95</v>
      </c>
      <c r="E286" s="52">
        <v>903</v>
      </c>
      <c r="F286" s="121" t="s">
        <v>352</v>
      </c>
      <c r="G286" s="120" t="s">
        <v>17</v>
      </c>
      <c r="H286" s="242">
        <f t="shared" ref="H286:O286" si="143">SUM(H287)</f>
        <v>1375776</v>
      </c>
      <c r="I286" s="242">
        <f t="shared" si="143"/>
        <v>0</v>
      </c>
      <c r="J286" s="349">
        <f t="shared" si="119"/>
        <v>1375776</v>
      </c>
      <c r="K286" s="242">
        <f t="shared" si="143"/>
        <v>1375776</v>
      </c>
      <c r="L286" s="242">
        <f t="shared" si="143"/>
        <v>0</v>
      </c>
      <c r="M286" s="349">
        <f t="shared" si="121"/>
        <v>1375776</v>
      </c>
      <c r="N286" s="242">
        <f t="shared" si="143"/>
        <v>1541556</v>
      </c>
      <c r="O286" s="242">
        <f t="shared" si="143"/>
        <v>0</v>
      </c>
      <c r="P286" s="349">
        <f t="shared" si="122"/>
        <v>1541556</v>
      </c>
    </row>
    <row r="287" spans="1:16" x14ac:dyDescent="0.25">
      <c r="A287" s="272" t="s">
        <v>148</v>
      </c>
      <c r="B287" s="89" t="s">
        <v>40</v>
      </c>
      <c r="C287" s="72" t="s">
        <v>146</v>
      </c>
      <c r="D287" s="72" t="s">
        <v>95</v>
      </c>
      <c r="E287" s="52">
        <v>903</v>
      </c>
      <c r="F287" s="121" t="s">
        <v>352</v>
      </c>
      <c r="G287" s="120" t="s">
        <v>147</v>
      </c>
      <c r="H287" s="242">
        <f>SUM(Лист1!G59+Лист1!G38)</f>
        <v>1375776</v>
      </c>
      <c r="I287" s="242">
        <f>SUM(Лист1!H59+Лист1!H38)</f>
        <v>0</v>
      </c>
      <c r="J287" s="242">
        <f>SUM(Лист1!I59+Лист1!I38)</f>
        <v>1375776</v>
      </c>
      <c r="K287" s="242">
        <f>SUM(Лист1!J59)</f>
        <v>1375776</v>
      </c>
      <c r="L287" s="242">
        <f>SUM(Лист1!K59)</f>
        <v>0</v>
      </c>
      <c r="M287" s="349">
        <f t="shared" si="121"/>
        <v>1375776</v>
      </c>
      <c r="N287" s="242">
        <f>SUM(Лист1!M59)</f>
        <v>1541556</v>
      </c>
      <c r="O287" s="242">
        <f>SUM(Лист1!N59)</f>
        <v>0</v>
      </c>
      <c r="P287" s="349">
        <f t="shared" si="122"/>
        <v>1541556</v>
      </c>
    </row>
    <row r="288" spans="1:16" ht="51.75" x14ac:dyDescent="0.25">
      <c r="A288" s="231" t="s">
        <v>441</v>
      </c>
      <c r="B288" s="74" t="s">
        <v>40</v>
      </c>
      <c r="C288" s="74" t="s">
        <v>146</v>
      </c>
      <c r="D288" s="74" t="s">
        <v>95</v>
      </c>
      <c r="E288" s="67">
        <v>903</v>
      </c>
      <c r="F288" s="150">
        <v>53030</v>
      </c>
      <c r="G288" s="151" t="s">
        <v>8</v>
      </c>
      <c r="H288" s="102">
        <f>SUM(H289)</f>
        <v>7369320</v>
      </c>
      <c r="I288" s="102">
        <f>SUM(I289)</f>
        <v>0</v>
      </c>
      <c r="J288" s="352">
        <f t="shared" ref="J288:J295" si="144">SUM(H288+I288)</f>
        <v>7369320</v>
      </c>
      <c r="K288" s="219">
        <f>SUM(K289)</f>
        <v>22107960</v>
      </c>
      <c r="L288" s="219">
        <f>SUM(L289)</f>
        <v>0</v>
      </c>
      <c r="M288" s="352">
        <f t="shared" ref="M288:M295" si="145">SUM(K288+L288)</f>
        <v>22107960</v>
      </c>
      <c r="N288" s="219">
        <f>SUM(N289)</f>
        <v>22107960</v>
      </c>
      <c r="O288" s="219">
        <f t="shared" ref="O288:P288" si="146">SUM(O289)</f>
        <v>0</v>
      </c>
      <c r="P288" s="219">
        <f t="shared" si="146"/>
        <v>22107960</v>
      </c>
    </row>
    <row r="289" spans="1:16" ht="23.25" x14ac:dyDescent="0.25">
      <c r="A289" s="159" t="s">
        <v>16</v>
      </c>
      <c r="B289" s="89" t="s">
        <v>40</v>
      </c>
      <c r="C289" s="72" t="s">
        <v>146</v>
      </c>
      <c r="D289" s="89" t="s">
        <v>95</v>
      </c>
      <c r="E289" s="52">
        <v>903</v>
      </c>
      <c r="F289" s="121">
        <v>53030</v>
      </c>
      <c r="G289" s="120" t="s">
        <v>17</v>
      </c>
      <c r="H289" s="242">
        <f>SUM(H290:H291)</f>
        <v>7369320</v>
      </c>
      <c r="I289" s="242">
        <f>SUM(I290:I291)</f>
        <v>0</v>
      </c>
      <c r="J289" s="349">
        <f t="shared" si="144"/>
        <v>7369320</v>
      </c>
      <c r="K289" s="242">
        <f>SUM(K290:K291)</f>
        <v>22107960</v>
      </c>
      <c r="L289" s="242">
        <f>SUM(L290:L291)</f>
        <v>0</v>
      </c>
      <c r="M289" s="349">
        <f t="shared" si="145"/>
        <v>22107960</v>
      </c>
      <c r="N289" s="242">
        <f>SUM(N290:N291)</f>
        <v>22107960</v>
      </c>
      <c r="O289" s="242">
        <f>SUM(O290+O291)</f>
        <v>0</v>
      </c>
      <c r="P289" s="242">
        <f>SUM(P290+P291)</f>
        <v>22107960</v>
      </c>
    </row>
    <row r="290" spans="1:16" x14ac:dyDescent="0.25">
      <c r="A290" s="272" t="s">
        <v>148</v>
      </c>
      <c r="B290" s="89" t="s">
        <v>40</v>
      </c>
      <c r="C290" s="72" t="s">
        <v>146</v>
      </c>
      <c r="D290" s="89" t="s">
        <v>95</v>
      </c>
      <c r="E290" s="52">
        <v>903</v>
      </c>
      <c r="F290" s="121">
        <v>53030</v>
      </c>
      <c r="G290" s="120" t="s">
        <v>147</v>
      </c>
      <c r="H290" s="242">
        <f>SUM(Лист1!G72)</f>
        <v>5702760</v>
      </c>
      <c r="I290" s="242">
        <f>SUM(Лист1!H72)</f>
        <v>0</v>
      </c>
      <c r="J290" s="349">
        <f t="shared" si="144"/>
        <v>5702760</v>
      </c>
      <c r="K290" s="242">
        <f>SUM(Лист1!J72)</f>
        <v>17108280</v>
      </c>
      <c r="L290" s="242">
        <f>SUM(Лист1!K72)</f>
        <v>0</v>
      </c>
      <c r="M290" s="349">
        <f t="shared" si="145"/>
        <v>17108280</v>
      </c>
      <c r="N290" s="242">
        <f>SUM(Лист1!M72)</f>
        <v>17108280</v>
      </c>
      <c r="O290" s="242">
        <f>SUM(Лист1!N72)</f>
        <v>0</v>
      </c>
      <c r="P290" s="349">
        <f t="shared" ref="P290:P291" si="147">SUM(N290+O290)</f>
        <v>17108280</v>
      </c>
    </row>
    <row r="291" spans="1:16" x14ac:dyDescent="0.25">
      <c r="A291" s="272" t="s">
        <v>150</v>
      </c>
      <c r="B291" s="89" t="s">
        <v>40</v>
      </c>
      <c r="C291" s="72" t="s">
        <v>146</v>
      </c>
      <c r="D291" s="72" t="s">
        <v>95</v>
      </c>
      <c r="E291" s="52">
        <v>903</v>
      </c>
      <c r="F291" s="121">
        <v>53030</v>
      </c>
      <c r="G291" s="120" t="s">
        <v>149</v>
      </c>
      <c r="H291" s="242">
        <f>SUM(Лист1!G73)</f>
        <v>1666560</v>
      </c>
      <c r="I291" s="242">
        <f>SUM(Лист1!H73)</f>
        <v>0</v>
      </c>
      <c r="J291" s="349">
        <f t="shared" si="144"/>
        <v>1666560</v>
      </c>
      <c r="K291" s="242">
        <f>SUM(Лист1!J73)</f>
        <v>4999680</v>
      </c>
      <c r="L291" s="242">
        <f>SUM(Лист1!K73)</f>
        <v>0</v>
      </c>
      <c r="M291" s="349">
        <f t="shared" si="145"/>
        <v>4999680</v>
      </c>
      <c r="N291" s="242">
        <f>SUM(Лист1!M73)</f>
        <v>4999680</v>
      </c>
      <c r="O291" s="242">
        <f>SUM(Лист1!N73)</f>
        <v>0</v>
      </c>
      <c r="P291" s="349">
        <f t="shared" si="147"/>
        <v>4999680</v>
      </c>
    </row>
    <row r="292" spans="1:16" ht="51.75" x14ac:dyDescent="0.25">
      <c r="A292" s="231" t="s">
        <v>443</v>
      </c>
      <c r="B292" s="74" t="s">
        <v>40</v>
      </c>
      <c r="C292" s="74" t="s">
        <v>146</v>
      </c>
      <c r="D292" s="74" t="s">
        <v>95</v>
      </c>
      <c r="E292" s="67">
        <v>903</v>
      </c>
      <c r="F292" s="150" t="s">
        <v>445</v>
      </c>
      <c r="G292" s="151" t="s">
        <v>8</v>
      </c>
      <c r="H292" s="102">
        <f>SUM(H293)</f>
        <v>4833055.32</v>
      </c>
      <c r="I292" s="102">
        <f>SUM(I293)</f>
        <v>0</v>
      </c>
      <c r="J292" s="352">
        <f t="shared" si="144"/>
        <v>4833055.32</v>
      </c>
      <c r="K292" s="219">
        <f>SUM(K293)</f>
        <v>0</v>
      </c>
      <c r="L292" s="219">
        <f>SUM(L293)</f>
        <v>0</v>
      </c>
      <c r="M292" s="352">
        <f t="shared" si="145"/>
        <v>0</v>
      </c>
      <c r="N292" s="219">
        <f>SUM(N293)</f>
        <v>0</v>
      </c>
      <c r="O292" s="219">
        <f t="shared" ref="O292:P292" si="148">SUM(O293)</f>
        <v>0</v>
      </c>
      <c r="P292" s="219">
        <f t="shared" si="148"/>
        <v>0</v>
      </c>
    </row>
    <row r="293" spans="1:16" ht="23.25" x14ac:dyDescent="0.25">
      <c r="A293" s="159" t="s">
        <v>16</v>
      </c>
      <c r="B293" s="89" t="s">
        <v>40</v>
      </c>
      <c r="C293" s="72" t="s">
        <v>146</v>
      </c>
      <c r="D293" s="89" t="s">
        <v>95</v>
      </c>
      <c r="E293" s="52">
        <v>903</v>
      </c>
      <c r="F293" s="121" t="s">
        <v>445</v>
      </c>
      <c r="G293" s="120" t="s">
        <v>17</v>
      </c>
      <c r="H293" s="242">
        <f>SUM(H294:H295)</f>
        <v>4833055.32</v>
      </c>
      <c r="I293" s="242">
        <f>SUM(I294:I295)</f>
        <v>0</v>
      </c>
      <c r="J293" s="349">
        <f t="shared" si="144"/>
        <v>4833055.32</v>
      </c>
      <c r="K293" s="242">
        <f>SUM(K294:K295)</f>
        <v>0</v>
      </c>
      <c r="L293" s="242">
        <f>SUM(L294:L295)</f>
        <v>0</v>
      </c>
      <c r="M293" s="349">
        <f t="shared" si="145"/>
        <v>0</v>
      </c>
      <c r="N293" s="242">
        <f>SUM(N294)</f>
        <v>0</v>
      </c>
      <c r="O293" s="242">
        <f>SUM(O294+O295)</f>
        <v>0</v>
      </c>
      <c r="P293" s="242">
        <f>SUM(P294+P295)</f>
        <v>0</v>
      </c>
    </row>
    <row r="294" spans="1:16" x14ac:dyDescent="0.25">
      <c r="A294" s="272" t="s">
        <v>148</v>
      </c>
      <c r="B294" s="89" t="s">
        <v>40</v>
      </c>
      <c r="C294" s="72" t="s">
        <v>146</v>
      </c>
      <c r="D294" s="89" t="s">
        <v>95</v>
      </c>
      <c r="E294" s="52">
        <v>903</v>
      </c>
      <c r="F294" s="121" t="s">
        <v>445</v>
      </c>
      <c r="G294" s="120" t="s">
        <v>147</v>
      </c>
      <c r="H294" s="242">
        <f>SUM(Лист1!G76)</f>
        <v>3185333.62</v>
      </c>
      <c r="I294" s="242">
        <f>SUM(Лист1!H76)</f>
        <v>0</v>
      </c>
      <c r="J294" s="349">
        <f t="shared" si="144"/>
        <v>3185333.62</v>
      </c>
      <c r="K294" s="242">
        <f>SUM(Лист1!J76)</f>
        <v>0</v>
      </c>
      <c r="L294" s="242">
        <f>SUM(Лист1!K76)</f>
        <v>0</v>
      </c>
      <c r="M294" s="349">
        <f t="shared" si="145"/>
        <v>0</v>
      </c>
      <c r="N294" s="242">
        <f>SUM(Лист1!M76)</f>
        <v>0</v>
      </c>
      <c r="O294" s="242">
        <f>SUM(Лист1!N76)</f>
        <v>0</v>
      </c>
      <c r="P294" s="349">
        <f t="shared" ref="P294:P295" si="149">SUM(N294+O294)</f>
        <v>0</v>
      </c>
    </row>
    <row r="295" spans="1:16" x14ac:dyDescent="0.25">
      <c r="A295" s="272" t="s">
        <v>150</v>
      </c>
      <c r="B295" s="89" t="s">
        <v>40</v>
      </c>
      <c r="C295" s="72" t="s">
        <v>146</v>
      </c>
      <c r="D295" s="72" t="s">
        <v>95</v>
      </c>
      <c r="E295" s="52">
        <v>903</v>
      </c>
      <c r="F295" s="121" t="s">
        <v>445</v>
      </c>
      <c r="G295" s="120" t="s">
        <v>149</v>
      </c>
      <c r="H295" s="242">
        <f>SUM(Лист1!G77)</f>
        <v>1647721.7</v>
      </c>
      <c r="I295" s="242">
        <f>SUM(Лист1!H77)</f>
        <v>0</v>
      </c>
      <c r="J295" s="349">
        <f t="shared" si="144"/>
        <v>1647721.7</v>
      </c>
      <c r="K295" s="242">
        <f>SUM(Лист1!J77)</f>
        <v>0</v>
      </c>
      <c r="L295" s="242">
        <f>SUM(Лист1!K77)</f>
        <v>0</v>
      </c>
      <c r="M295" s="349">
        <f t="shared" si="145"/>
        <v>0</v>
      </c>
      <c r="N295" s="242">
        <f>SUM(Лист1!M77)</f>
        <v>0</v>
      </c>
      <c r="O295" s="242">
        <f>SUM(Лист1!N77)</f>
        <v>0</v>
      </c>
      <c r="P295" s="349">
        <f t="shared" si="149"/>
        <v>0</v>
      </c>
    </row>
    <row r="296" spans="1:16" ht="18" x14ac:dyDescent="0.25">
      <c r="A296" s="64" t="s">
        <v>272</v>
      </c>
      <c r="B296" s="75" t="s">
        <v>56</v>
      </c>
      <c r="C296" s="69"/>
      <c r="D296" s="69"/>
      <c r="E296" s="52"/>
      <c r="F296" s="121"/>
      <c r="G296" s="120"/>
      <c r="H296" s="102">
        <f>SUM(H297+H308+H347)</f>
        <v>71156381</v>
      </c>
      <c r="I296" s="102">
        <f>SUM(I297+I308+I347)</f>
        <v>0</v>
      </c>
      <c r="J296" s="328">
        <f t="shared" si="119"/>
        <v>71156381</v>
      </c>
      <c r="K296" s="102">
        <f>SUM(K297+K308+K347)</f>
        <v>65308795</v>
      </c>
      <c r="L296" s="102">
        <f>SUM(L297+L308+L347)</f>
        <v>0</v>
      </c>
      <c r="M296" s="328">
        <f t="shared" si="121"/>
        <v>65308795</v>
      </c>
      <c r="N296" s="102">
        <f>SUM(N297+N308+N347)</f>
        <v>65163274</v>
      </c>
      <c r="O296" s="102">
        <f>SUM(O297+O308+O347)</f>
        <v>0</v>
      </c>
      <c r="P296" s="328">
        <f t="shared" si="122"/>
        <v>65163274</v>
      </c>
    </row>
    <row r="297" spans="1:16" ht="18" x14ac:dyDescent="0.25">
      <c r="A297" s="194" t="s">
        <v>271</v>
      </c>
      <c r="B297" s="75" t="s">
        <v>56</v>
      </c>
      <c r="C297" s="79" t="s">
        <v>144</v>
      </c>
      <c r="D297" s="79"/>
      <c r="E297" s="52"/>
      <c r="F297" s="121"/>
      <c r="G297" s="120"/>
      <c r="H297" s="102">
        <f t="shared" ref="H297:O299" si="150">SUM(H298)</f>
        <v>11758186</v>
      </c>
      <c r="I297" s="102">
        <f t="shared" si="150"/>
        <v>0</v>
      </c>
      <c r="J297" s="328">
        <f t="shared" si="119"/>
        <v>11758186</v>
      </c>
      <c r="K297" s="102">
        <f t="shared" si="150"/>
        <v>11865331</v>
      </c>
      <c r="L297" s="102">
        <f t="shared" si="150"/>
        <v>0</v>
      </c>
      <c r="M297" s="328">
        <f t="shared" si="121"/>
        <v>11865331</v>
      </c>
      <c r="N297" s="102">
        <f t="shared" si="150"/>
        <v>11952400</v>
      </c>
      <c r="O297" s="102">
        <f t="shared" si="150"/>
        <v>0</v>
      </c>
      <c r="P297" s="328">
        <f t="shared" si="122"/>
        <v>11952400</v>
      </c>
    </row>
    <row r="298" spans="1:16" ht="51.75" x14ac:dyDescent="0.25">
      <c r="A298" s="130" t="s">
        <v>133</v>
      </c>
      <c r="B298" s="75" t="s">
        <v>56</v>
      </c>
      <c r="C298" s="79" t="s">
        <v>144</v>
      </c>
      <c r="D298" s="79" t="s">
        <v>38</v>
      </c>
      <c r="E298" s="52"/>
      <c r="F298" s="121"/>
      <c r="G298" s="120"/>
      <c r="H298" s="102">
        <f t="shared" si="150"/>
        <v>11758186</v>
      </c>
      <c r="I298" s="102">
        <f t="shared" si="150"/>
        <v>0</v>
      </c>
      <c r="J298" s="328">
        <f t="shared" si="119"/>
        <v>11758186</v>
      </c>
      <c r="K298" s="102">
        <f t="shared" si="150"/>
        <v>11865331</v>
      </c>
      <c r="L298" s="102">
        <f t="shared" si="150"/>
        <v>0</v>
      </c>
      <c r="M298" s="328">
        <f t="shared" si="121"/>
        <v>11865331</v>
      </c>
      <c r="N298" s="102">
        <f t="shared" si="150"/>
        <v>11952400</v>
      </c>
      <c r="O298" s="102">
        <f t="shared" si="150"/>
        <v>0</v>
      </c>
      <c r="P298" s="328">
        <f t="shared" si="122"/>
        <v>11952400</v>
      </c>
    </row>
    <row r="299" spans="1:16" ht="39" x14ac:dyDescent="0.25">
      <c r="A299" s="130" t="s">
        <v>134</v>
      </c>
      <c r="B299" s="75" t="s">
        <v>56</v>
      </c>
      <c r="C299" s="79" t="s">
        <v>144</v>
      </c>
      <c r="D299" s="79" t="s">
        <v>95</v>
      </c>
      <c r="E299" s="52"/>
      <c r="F299" s="121"/>
      <c r="G299" s="120"/>
      <c r="H299" s="102">
        <f t="shared" si="150"/>
        <v>11758186</v>
      </c>
      <c r="I299" s="102">
        <f t="shared" si="150"/>
        <v>0</v>
      </c>
      <c r="J299" s="328">
        <f t="shared" si="119"/>
        <v>11758186</v>
      </c>
      <c r="K299" s="102">
        <f t="shared" si="150"/>
        <v>11865331</v>
      </c>
      <c r="L299" s="102">
        <f t="shared" si="150"/>
        <v>0</v>
      </c>
      <c r="M299" s="328">
        <f t="shared" si="121"/>
        <v>11865331</v>
      </c>
      <c r="N299" s="102">
        <f t="shared" si="150"/>
        <v>11952400</v>
      </c>
      <c r="O299" s="102">
        <f t="shared" si="150"/>
        <v>0</v>
      </c>
      <c r="P299" s="328">
        <f t="shared" si="122"/>
        <v>11952400</v>
      </c>
    </row>
    <row r="300" spans="1:16" ht="33" x14ac:dyDescent="0.25">
      <c r="A300" s="369" t="s">
        <v>449</v>
      </c>
      <c r="B300" s="75" t="s">
        <v>56</v>
      </c>
      <c r="C300" s="79" t="s">
        <v>144</v>
      </c>
      <c r="D300" s="79" t="s">
        <v>95</v>
      </c>
      <c r="E300" s="58">
        <v>926</v>
      </c>
      <c r="F300" s="99" t="s">
        <v>124</v>
      </c>
      <c r="G300" s="99" t="s">
        <v>8</v>
      </c>
      <c r="H300" s="102">
        <f>SUM(H301+H304)</f>
        <v>11758186</v>
      </c>
      <c r="I300" s="102">
        <f>SUM(I301+I304)</f>
        <v>0</v>
      </c>
      <c r="J300" s="328">
        <f t="shared" si="119"/>
        <v>11758186</v>
      </c>
      <c r="K300" s="102">
        <f t="shared" ref="K300:N300" si="151">SUM(K301+K304)</f>
        <v>11865331</v>
      </c>
      <c r="L300" s="102">
        <f>SUM(L301+L304)</f>
        <v>0</v>
      </c>
      <c r="M300" s="328">
        <f t="shared" si="121"/>
        <v>11865331</v>
      </c>
      <c r="N300" s="102">
        <f t="shared" si="151"/>
        <v>11952400</v>
      </c>
      <c r="O300" s="102">
        <f>SUM(O301+O304)</f>
        <v>0</v>
      </c>
      <c r="P300" s="328">
        <f t="shared" si="122"/>
        <v>11952400</v>
      </c>
    </row>
    <row r="301" spans="1:16" ht="26.25" x14ac:dyDescent="0.25">
      <c r="A301" s="57" t="s">
        <v>65</v>
      </c>
      <c r="B301" s="74" t="s">
        <v>56</v>
      </c>
      <c r="C301" s="80" t="s">
        <v>144</v>
      </c>
      <c r="D301" s="80" t="s">
        <v>95</v>
      </c>
      <c r="E301" s="67">
        <v>926</v>
      </c>
      <c r="F301" s="150">
        <v>80320</v>
      </c>
      <c r="G301" s="147" t="s">
        <v>8</v>
      </c>
      <c r="H301" s="102">
        <f>SUM(H302)</f>
        <v>11734186</v>
      </c>
      <c r="I301" s="102">
        <f>SUM(I302)</f>
        <v>0</v>
      </c>
      <c r="J301" s="328">
        <f t="shared" si="119"/>
        <v>11734186</v>
      </c>
      <c r="K301" s="102">
        <f t="shared" ref="K301:N301" si="152">SUM(K302)</f>
        <v>11841331</v>
      </c>
      <c r="L301" s="102">
        <f>SUM(L302)</f>
        <v>0</v>
      </c>
      <c r="M301" s="328">
        <f t="shared" si="121"/>
        <v>11841331</v>
      </c>
      <c r="N301" s="102">
        <f t="shared" si="152"/>
        <v>11928400</v>
      </c>
      <c r="O301" s="102">
        <f>SUM(O302)</f>
        <v>0</v>
      </c>
      <c r="P301" s="328">
        <f t="shared" si="122"/>
        <v>11928400</v>
      </c>
    </row>
    <row r="302" spans="1:16" ht="23.25" x14ac:dyDescent="0.25">
      <c r="A302" s="54" t="s">
        <v>16</v>
      </c>
      <c r="B302" s="72" t="s">
        <v>56</v>
      </c>
      <c r="C302" s="81" t="s">
        <v>144</v>
      </c>
      <c r="D302" s="81" t="s">
        <v>95</v>
      </c>
      <c r="E302" s="52">
        <v>926</v>
      </c>
      <c r="F302" s="121">
        <v>80320</v>
      </c>
      <c r="G302" s="120" t="s">
        <v>17</v>
      </c>
      <c r="H302" s="242">
        <f>SUM(H303:H303)</f>
        <v>11734186</v>
      </c>
      <c r="I302" s="242">
        <f>SUM(I303:I303)</f>
        <v>0</v>
      </c>
      <c r="J302" s="349">
        <f t="shared" si="119"/>
        <v>11734186</v>
      </c>
      <c r="K302" s="242">
        <f t="shared" ref="K302:N302" si="153">SUM(K303:K303)</f>
        <v>11841331</v>
      </c>
      <c r="L302" s="242">
        <f>SUM(L303:L303)</f>
        <v>0</v>
      </c>
      <c r="M302" s="349">
        <f t="shared" si="121"/>
        <v>11841331</v>
      </c>
      <c r="N302" s="242">
        <f t="shared" si="153"/>
        <v>11928400</v>
      </c>
      <c r="O302" s="242">
        <f>SUM(O303:O303)</f>
        <v>0</v>
      </c>
      <c r="P302" s="349">
        <f t="shared" si="122"/>
        <v>11928400</v>
      </c>
    </row>
    <row r="303" spans="1:16" x14ac:dyDescent="0.25">
      <c r="A303" s="125" t="s">
        <v>148</v>
      </c>
      <c r="B303" s="105" t="s">
        <v>56</v>
      </c>
      <c r="C303" s="106">
        <v>1</v>
      </c>
      <c r="D303" s="106">
        <v>11</v>
      </c>
      <c r="E303" s="107">
        <v>926</v>
      </c>
      <c r="F303" s="213">
        <v>80320</v>
      </c>
      <c r="G303" s="196">
        <v>610</v>
      </c>
      <c r="H303" s="242">
        <f>SUM(Лист1!G145)</f>
        <v>11734186</v>
      </c>
      <c r="I303" s="242">
        <f>SUM(Лист1!H145)</f>
        <v>0</v>
      </c>
      <c r="J303" s="349">
        <f t="shared" si="119"/>
        <v>11734186</v>
      </c>
      <c r="K303" s="242">
        <f>SUM(Лист1!J145)</f>
        <v>11841331</v>
      </c>
      <c r="L303" s="242">
        <f>SUM(Лист1!K145)</f>
        <v>0</v>
      </c>
      <c r="M303" s="349">
        <f t="shared" si="121"/>
        <v>11841331</v>
      </c>
      <c r="N303" s="242">
        <f>SUM(Лист1!M145)</f>
        <v>11928400</v>
      </c>
      <c r="O303" s="242">
        <f>SUM(Лист1!N145)</f>
        <v>0</v>
      </c>
      <c r="P303" s="349">
        <f t="shared" si="122"/>
        <v>11928400</v>
      </c>
    </row>
    <row r="304" spans="1:16" ht="26.25" x14ac:dyDescent="0.25">
      <c r="A304" s="261" t="s">
        <v>325</v>
      </c>
      <c r="B304" s="74" t="s">
        <v>56</v>
      </c>
      <c r="C304" s="80" t="s">
        <v>144</v>
      </c>
      <c r="D304" s="80" t="s">
        <v>95</v>
      </c>
      <c r="E304" s="67">
        <v>926</v>
      </c>
      <c r="F304" s="148">
        <v>14720</v>
      </c>
      <c r="G304" s="152" t="s">
        <v>8</v>
      </c>
      <c r="H304" s="102">
        <f>SUM(H306)</f>
        <v>24000</v>
      </c>
      <c r="I304" s="102">
        <f>SUM(I306)</f>
        <v>0</v>
      </c>
      <c r="J304" s="328">
        <f t="shared" si="119"/>
        <v>24000</v>
      </c>
      <c r="K304" s="102">
        <f>SUM(K306)</f>
        <v>24000</v>
      </c>
      <c r="L304" s="102">
        <f>SUM(L306)</f>
        <v>0</v>
      </c>
      <c r="M304" s="328">
        <f t="shared" si="121"/>
        <v>24000</v>
      </c>
      <c r="N304" s="102">
        <f>SUM(N306)</f>
        <v>24000</v>
      </c>
      <c r="O304" s="102">
        <f>SUM(O306)</f>
        <v>0</v>
      </c>
      <c r="P304" s="328">
        <f t="shared" si="122"/>
        <v>24000</v>
      </c>
    </row>
    <row r="305" spans="1:16" ht="90" x14ac:dyDescent="0.25">
      <c r="A305" s="261" t="s">
        <v>365</v>
      </c>
      <c r="B305" s="74" t="s">
        <v>56</v>
      </c>
      <c r="C305" s="80" t="s">
        <v>144</v>
      </c>
      <c r="D305" s="80" t="s">
        <v>95</v>
      </c>
      <c r="E305" s="67">
        <v>926</v>
      </c>
      <c r="F305" s="148">
        <v>14723</v>
      </c>
      <c r="G305" s="152" t="s">
        <v>8</v>
      </c>
      <c r="H305" s="102">
        <f>SUM(H306)</f>
        <v>24000</v>
      </c>
      <c r="I305" s="102">
        <f>SUM(I306)</f>
        <v>0</v>
      </c>
      <c r="J305" s="328">
        <f t="shared" si="119"/>
        <v>24000</v>
      </c>
      <c r="K305" s="102">
        <f t="shared" ref="K305:N305" si="154">SUM(K306)</f>
        <v>24000</v>
      </c>
      <c r="L305" s="102">
        <f>SUM(L306)</f>
        <v>0</v>
      </c>
      <c r="M305" s="328">
        <f t="shared" si="121"/>
        <v>24000</v>
      </c>
      <c r="N305" s="102">
        <f t="shared" si="154"/>
        <v>24000</v>
      </c>
      <c r="O305" s="102">
        <f>SUM(O306)</f>
        <v>0</v>
      </c>
      <c r="P305" s="328">
        <f t="shared" si="122"/>
        <v>24000</v>
      </c>
    </row>
    <row r="306" spans="1:16" ht="23.25" x14ac:dyDescent="0.25">
      <c r="A306" s="54" t="s">
        <v>16</v>
      </c>
      <c r="B306" s="72" t="s">
        <v>56</v>
      </c>
      <c r="C306" s="81" t="s">
        <v>144</v>
      </c>
      <c r="D306" s="81" t="s">
        <v>95</v>
      </c>
      <c r="E306" s="52">
        <v>926</v>
      </c>
      <c r="F306" s="127">
        <v>14723</v>
      </c>
      <c r="G306" s="120" t="s">
        <v>17</v>
      </c>
      <c r="H306" s="242">
        <f t="shared" ref="H306:O306" si="155">SUM(H307)</f>
        <v>24000</v>
      </c>
      <c r="I306" s="242">
        <f t="shared" si="155"/>
        <v>0</v>
      </c>
      <c r="J306" s="349">
        <f t="shared" si="119"/>
        <v>24000</v>
      </c>
      <c r="K306" s="242">
        <f t="shared" si="155"/>
        <v>24000</v>
      </c>
      <c r="L306" s="242">
        <f t="shared" si="155"/>
        <v>0</v>
      </c>
      <c r="M306" s="349">
        <f t="shared" si="121"/>
        <v>24000</v>
      </c>
      <c r="N306" s="242">
        <f t="shared" si="155"/>
        <v>24000</v>
      </c>
      <c r="O306" s="242">
        <f t="shared" si="155"/>
        <v>0</v>
      </c>
      <c r="P306" s="349">
        <f t="shared" si="122"/>
        <v>24000</v>
      </c>
    </row>
    <row r="307" spans="1:16" x14ac:dyDescent="0.25">
      <c r="A307" s="125" t="s">
        <v>148</v>
      </c>
      <c r="B307" s="72" t="s">
        <v>56</v>
      </c>
      <c r="C307" s="81" t="s">
        <v>144</v>
      </c>
      <c r="D307" s="81" t="s">
        <v>95</v>
      </c>
      <c r="E307" s="52">
        <v>926</v>
      </c>
      <c r="F307" s="127">
        <v>14723</v>
      </c>
      <c r="G307" s="120" t="s">
        <v>147</v>
      </c>
      <c r="H307" s="242">
        <f>SUM(Лист1!G149)</f>
        <v>24000</v>
      </c>
      <c r="I307" s="242">
        <f>SUM(Лист1!H149)</f>
        <v>0</v>
      </c>
      <c r="J307" s="349">
        <f t="shared" si="119"/>
        <v>24000</v>
      </c>
      <c r="K307" s="242">
        <f>SUM(Лист1!J149)</f>
        <v>24000</v>
      </c>
      <c r="L307" s="242">
        <f>SUM(Лист1!K149)</f>
        <v>0</v>
      </c>
      <c r="M307" s="349">
        <f t="shared" si="121"/>
        <v>24000</v>
      </c>
      <c r="N307" s="242">
        <f>SUM(Лист1!M149)</f>
        <v>24000</v>
      </c>
      <c r="O307" s="242">
        <f>SUM(Лист1!N149)</f>
        <v>0</v>
      </c>
      <c r="P307" s="349">
        <f t="shared" si="122"/>
        <v>24000</v>
      </c>
    </row>
    <row r="308" spans="1:16" ht="29.25" x14ac:dyDescent="0.25">
      <c r="A308" s="194" t="s">
        <v>279</v>
      </c>
      <c r="B308" s="75" t="s">
        <v>56</v>
      </c>
      <c r="C308" s="79" t="s">
        <v>112</v>
      </c>
      <c r="D308" s="79"/>
      <c r="E308" s="52"/>
      <c r="F308" s="127"/>
      <c r="G308" s="126"/>
      <c r="H308" s="219">
        <f t="shared" ref="H308:O309" si="156">SUM(H309)</f>
        <v>57608167</v>
      </c>
      <c r="I308" s="219">
        <f t="shared" si="156"/>
        <v>-119853</v>
      </c>
      <c r="J308" s="328">
        <f t="shared" si="119"/>
        <v>57488314</v>
      </c>
      <c r="K308" s="219">
        <f t="shared" si="156"/>
        <v>51986663</v>
      </c>
      <c r="L308" s="219">
        <f t="shared" si="156"/>
        <v>0</v>
      </c>
      <c r="M308" s="328">
        <f t="shared" si="121"/>
        <v>51986663</v>
      </c>
      <c r="N308" s="219">
        <f t="shared" si="156"/>
        <v>51747810</v>
      </c>
      <c r="O308" s="219">
        <f t="shared" si="156"/>
        <v>0</v>
      </c>
      <c r="P308" s="328">
        <f t="shared" si="122"/>
        <v>51747810</v>
      </c>
    </row>
    <row r="309" spans="1:16" ht="39" x14ac:dyDescent="0.25">
      <c r="A309" s="130" t="s">
        <v>135</v>
      </c>
      <c r="B309" s="75" t="s">
        <v>56</v>
      </c>
      <c r="C309" s="79" t="s">
        <v>112</v>
      </c>
      <c r="D309" s="79" t="s">
        <v>38</v>
      </c>
      <c r="E309" s="52"/>
      <c r="F309" s="127"/>
      <c r="G309" s="126"/>
      <c r="H309" s="219">
        <f t="shared" si="156"/>
        <v>57608167</v>
      </c>
      <c r="I309" s="219">
        <f t="shared" si="156"/>
        <v>-119853</v>
      </c>
      <c r="J309" s="328">
        <f t="shared" si="119"/>
        <v>57488314</v>
      </c>
      <c r="K309" s="219">
        <f t="shared" si="156"/>
        <v>51986663</v>
      </c>
      <c r="L309" s="219">
        <f t="shared" si="156"/>
        <v>0</v>
      </c>
      <c r="M309" s="328">
        <f t="shared" si="121"/>
        <v>51986663</v>
      </c>
      <c r="N309" s="219">
        <f t="shared" si="156"/>
        <v>51747810</v>
      </c>
      <c r="O309" s="219">
        <f t="shared" si="156"/>
        <v>0</v>
      </c>
      <c r="P309" s="328">
        <f t="shared" si="122"/>
        <v>51747810</v>
      </c>
    </row>
    <row r="310" spans="1:16" ht="39" x14ac:dyDescent="0.25">
      <c r="A310" s="130" t="s">
        <v>136</v>
      </c>
      <c r="B310" s="75" t="s">
        <v>56</v>
      </c>
      <c r="C310" s="79" t="s">
        <v>112</v>
      </c>
      <c r="D310" s="79" t="s">
        <v>95</v>
      </c>
      <c r="E310" s="52"/>
      <c r="F310" s="127"/>
      <c r="G310" s="126"/>
      <c r="H310" s="219">
        <f>SUM(H311+H314+H317+H320+H333+H327+H330+H338+H341+H344)</f>
        <v>57608167</v>
      </c>
      <c r="I310" s="219">
        <f>SUM(I311+I314+I317+I320+I333+I327+I330+I338+I341+I344)</f>
        <v>-119853</v>
      </c>
      <c r="J310" s="328">
        <f t="shared" si="119"/>
        <v>57488314</v>
      </c>
      <c r="K310" s="219">
        <f t="shared" ref="K310:N310" si="157">SUM(K311+K314+K317+K320+K333+K327+K330+K338)</f>
        <v>51986663</v>
      </c>
      <c r="L310" s="219">
        <f>SUM(L311+L314+L317+L320+L333+L327+L330+L338)</f>
        <v>0</v>
      </c>
      <c r="M310" s="328">
        <f t="shared" si="121"/>
        <v>51986663</v>
      </c>
      <c r="N310" s="219">
        <f t="shared" si="157"/>
        <v>51747810</v>
      </c>
      <c r="O310" s="219">
        <f>SUM(O311+O314+O317+O320+O333+O327+O330+O338)</f>
        <v>0</v>
      </c>
      <c r="P310" s="328">
        <f t="shared" si="122"/>
        <v>51747810</v>
      </c>
    </row>
    <row r="311" spans="1:16" x14ac:dyDescent="0.25">
      <c r="A311" s="57" t="s">
        <v>66</v>
      </c>
      <c r="B311" s="74" t="s">
        <v>56</v>
      </c>
      <c r="C311" s="80" t="s">
        <v>112</v>
      </c>
      <c r="D311" s="80" t="s">
        <v>95</v>
      </c>
      <c r="E311" s="67">
        <v>926</v>
      </c>
      <c r="F311" s="150">
        <v>80450</v>
      </c>
      <c r="G311" s="151" t="s">
        <v>8</v>
      </c>
      <c r="H311" s="102">
        <f>SUM(H312)</f>
        <v>13338953</v>
      </c>
      <c r="I311" s="102">
        <f>SUM(I312)</f>
        <v>0</v>
      </c>
      <c r="J311" s="328">
        <f t="shared" si="119"/>
        <v>13338953</v>
      </c>
      <c r="K311" s="102">
        <f t="shared" ref="K311:N311" si="158">SUM(K312)</f>
        <v>17456321</v>
      </c>
      <c r="L311" s="102">
        <f>SUM(L312)</f>
        <v>0</v>
      </c>
      <c r="M311" s="328">
        <f t="shared" si="121"/>
        <v>17456321</v>
      </c>
      <c r="N311" s="102">
        <f t="shared" si="158"/>
        <v>17558041</v>
      </c>
      <c r="O311" s="102">
        <f>SUM(O312)</f>
        <v>0</v>
      </c>
      <c r="P311" s="328">
        <f t="shared" si="122"/>
        <v>17558041</v>
      </c>
    </row>
    <row r="312" spans="1:16" ht="23.25" x14ac:dyDescent="0.25">
      <c r="A312" s="54" t="s">
        <v>16</v>
      </c>
      <c r="B312" s="72" t="s">
        <v>56</v>
      </c>
      <c r="C312" s="81" t="s">
        <v>112</v>
      </c>
      <c r="D312" s="81" t="s">
        <v>95</v>
      </c>
      <c r="E312" s="52">
        <v>926</v>
      </c>
      <c r="F312" s="121">
        <v>80450</v>
      </c>
      <c r="G312" s="120" t="s">
        <v>17</v>
      </c>
      <c r="H312" s="242">
        <f>SUM(H313:H313)</f>
        <v>13338953</v>
      </c>
      <c r="I312" s="242">
        <f>SUM(I313:I313)</f>
        <v>0</v>
      </c>
      <c r="J312" s="349">
        <f t="shared" si="119"/>
        <v>13338953</v>
      </c>
      <c r="K312" s="242">
        <f t="shared" ref="K312:N312" si="159">SUM(K313:K313)</f>
        <v>17456321</v>
      </c>
      <c r="L312" s="242">
        <f>SUM(L313:L313)</f>
        <v>0</v>
      </c>
      <c r="M312" s="349">
        <f t="shared" si="121"/>
        <v>17456321</v>
      </c>
      <c r="N312" s="242">
        <f t="shared" si="159"/>
        <v>17558041</v>
      </c>
      <c r="O312" s="242">
        <f>SUM(O313:O313)</f>
        <v>0</v>
      </c>
      <c r="P312" s="349">
        <f t="shared" si="122"/>
        <v>17558041</v>
      </c>
    </row>
    <row r="313" spans="1:16" x14ac:dyDescent="0.25">
      <c r="A313" s="125" t="s">
        <v>148</v>
      </c>
      <c r="B313" s="72" t="s">
        <v>56</v>
      </c>
      <c r="C313" s="81" t="s">
        <v>112</v>
      </c>
      <c r="D313" s="81" t="s">
        <v>95</v>
      </c>
      <c r="E313" s="52">
        <v>926</v>
      </c>
      <c r="F313" s="121">
        <v>80450</v>
      </c>
      <c r="G313" s="120" t="s">
        <v>147</v>
      </c>
      <c r="H313" s="242">
        <f>SUM(Лист1!G154)</f>
        <v>13338953</v>
      </c>
      <c r="I313" s="242">
        <f>SUM(Лист1!H154)</f>
        <v>0</v>
      </c>
      <c r="J313" s="349">
        <f t="shared" si="119"/>
        <v>13338953</v>
      </c>
      <c r="K313" s="242">
        <f>SUM(Лист1!J154)</f>
        <v>17456321</v>
      </c>
      <c r="L313" s="242">
        <f>SUM(Лист1!K154)</f>
        <v>0</v>
      </c>
      <c r="M313" s="349">
        <f t="shared" si="121"/>
        <v>17456321</v>
      </c>
      <c r="N313" s="242">
        <f>SUM(Лист1!M154)</f>
        <v>17558041</v>
      </c>
      <c r="O313" s="242">
        <f>SUM(Лист1!N154)</f>
        <v>0</v>
      </c>
      <c r="P313" s="349">
        <f t="shared" si="122"/>
        <v>17558041</v>
      </c>
    </row>
    <row r="314" spans="1:16" x14ac:dyDescent="0.25">
      <c r="A314" s="130" t="s">
        <v>203</v>
      </c>
      <c r="B314" s="74" t="s">
        <v>56</v>
      </c>
      <c r="C314" s="80" t="s">
        <v>112</v>
      </c>
      <c r="D314" s="80" t="s">
        <v>95</v>
      </c>
      <c r="E314" s="67">
        <v>926</v>
      </c>
      <c r="F314" s="150">
        <v>80480</v>
      </c>
      <c r="G314" s="151" t="s">
        <v>8</v>
      </c>
      <c r="H314" s="102">
        <f>SUM(H315)</f>
        <v>15073729</v>
      </c>
      <c r="I314" s="102">
        <f>SUM(I315)</f>
        <v>-437000</v>
      </c>
      <c r="J314" s="328">
        <f t="shared" si="119"/>
        <v>14636729</v>
      </c>
      <c r="K314" s="102">
        <f t="shared" ref="K314:N314" si="160">SUM(K315)</f>
        <v>19794477</v>
      </c>
      <c r="L314" s="102">
        <f>SUM(L315)</f>
        <v>0</v>
      </c>
      <c r="M314" s="328">
        <f t="shared" si="121"/>
        <v>19794477</v>
      </c>
      <c r="N314" s="102">
        <f t="shared" si="160"/>
        <v>20091331</v>
      </c>
      <c r="O314" s="102">
        <f>SUM(O315)</f>
        <v>0</v>
      </c>
      <c r="P314" s="328">
        <f t="shared" si="122"/>
        <v>20091331</v>
      </c>
    </row>
    <row r="315" spans="1:16" ht="23.25" x14ac:dyDescent="0.25">
      <c r="A315" s="54" t="s">
        <v>16</v>
      </c>
      <c r="B315" s="72" t="s">
        <v>56</v>
      </c>
      <c r="C315" s="81" t="s">
        <v>112</v>
      </c>
      <c r="D315" s="81" t="s">
        <v>95</v>
      </c>
      <c r="E315" s="52">
        <v>926</v>
      </c>
      <c r="F315" s="121">
        <v>80480</v>
      </c>
      <c r="G315" s="120" t="s">
        <v>17</v>
      </c>
      <c r="H315" s="242">
        <f>SUM(H316:H316)</f>
        <v>15073729</v>
      </c>
      <c r="I315" s="242">
        <f>SUM(I316:I316)</f>
        <v>-437000</v>
      </c>
      <c r="J315" s="349">
        <f t="shared" si="119"/>
        <v>14636729</v>
      </c>
      <c r="K315" s="242">
        <f t="shared" ref="K315:N315" si="161">SUM(K316:K316)</f>
        <v>19794477</v>
      </c>
      <c r="L315" s="242">
        <f>SUM(L316:L316)</f>
        <v>0</v>
      </c>
      <c r="M315" s="349">
        <f t="shared" si="121"/>
        <v>19794477</v>
      </c>
      <c r="N315" s="242">
        <f t="shared" si="161"/>
        <v>20091331</v>
      </c>
      <c r="O315" s="242">
        <f>SUM(O316:O316)</f>
        <v>0</v>
      </c>
      <c r="P315" s="349">
        <f t="shared" si="122"/>
        <v>20091331</v>
      </c>
    </row>
    <row r="316" spans="1:16" x14ac:dyDescent="0.25">
      <c r="A316" s="125" t="s">
        <v>148</v>
      </c>
      <c r="B316" s="72" t="s">
        <v>56</v>
      </c>
      <c r="C316" s="81" t="s">
        <v>112</v>
      </c>
      <c r="D316" s="81" t="s">
        <v>95</v>
      </c>
      <c r="E316" s="52">
        <v>926</v>
      </c>
      <c r="F316" s="121">
        <v>80480</v>
      </c>
      <c r="G316" s="120" t="s">
        <v>147</v>
      </c>
      <c r="H316" s="242">
        <f>SUM(Лист1!G160)</f>
        <v>15073729</v>
      </c>
      <c r="I316" s="242">
        <f>SUM(Лист1!H160)</f>
        <v>-437000</v>
      </c>
      <c r="J316" s="349">
        <f t="shared" si="119"/>
        <v>14636729</v>
      </c>
      <c r="K316" s="242">
        <f>SUM(Лист1!J160)</f>
        <v>19794477</v>
      </c>
      <c r="L316" s="242">
        <f>SUM(Лист1!K160)</f>
        <v>0</v>
      </c>
      <c r="M316" s="349">
        <f t="shared" si="121"/>
        <v>19794477</v>
      </c>
      <c r="N316" s="242">
        <f>SUM(Лист1!M160)</f>
        <v>20091331</v>
      </c>
      <c r="O316" s="242">
        <f>SUM(Лист1!N160)</f>
        <v>0</v>
      </c>
      <c r="P316" s="349">
        <f t="shared" si="122"/>
        <v>20091331</v>
      </c>
    </row>
    <row r="317" spans="1:16" x14ac:dyDescent="0.25">
      <c r="A317" s="57" t="s">
        <v>67</v>
      </c>
      <c r="B317" s="74" t="s">
        <v>56</v>
      </c>
      <c r="C317" s="80" t="s">
        <v>112</v>
      </c>
      <c r="D317" s="80" t="s">
        <v>95</v>
      </c>
      <c r="E317" s="67">
        <v>926</v>
      </c>
      <c r="F317" s="150">
        <v>80490</v>
      </c>
      <c r="G317" s="151" t="s">
        <v>8</v>
      </c>
      <c r="H317" s="102">
        <f t="shared" ref="H317:O318" si="162">SUM(H318)</f>
        <v>2091329</v>
      </c>
      <c r="I317" s="102">
        <f t="shared" si="162"/>
        <v>437000</v>
      </c>
      <c r="J317" s="328">
        <f t="shared" si="119"/>
        <v>2528329</v>
      </c>
      <c r="K317" s="102">
        <f t="shared" si="162"/>
        <v>3366463</v>
      </c>
      <c r="L317" s="102">
        <f t="shared" si="162"/>
        <v>0</v>
      </c>
      <c r="M317" s="328">
        <f t="shared" si="121"/>
        <v>3366463</v>
      </c>
      <c r="N317" s="102">
        <f t="shared" si="162"/>
        <v>3405315</v>
      </c>
      <c r="O317" s="102">
        <f t="shared" si="162"/>
        <v>0</v>
      </c>
      <c r="P317" s="328">
        <f t="shared" si="122"/>
        <v>3405315</v>
      </c>
    </row>
    <row r="318" spans="1:16" ht="23.25" x14ac:dyDescent="0.25">
      <c r="A318" s="54" t="s">
        <v>16</v>
      </c>
      <c r="B318" s="72" t="s">
        <v>56</v>
      </c>
      <c r="C318" s="81" t="s">
        <v>112</v>
      </c>
      <c r="D318" s="81" t="s">
        <v>95</v>
      </c>
      <c r="E318" s="52">
        <v>926</v>
      </c>
      <c r="F318" s="121">
        <v>80490</v>
      </c>
      <c r="G318" s="120" t="s">
        <v>17</v>
      </c>
      <c r="H318" s="242">
        <f t="shared" si="162"/>
        <v>2091329</v>
      </c>
      <c r="I318" s="242">
        <f t="shared" si="162"/>
        <v>437000</v>
      </c>
      <c r="J318" s="349">
        <f t="shared" si="119"/>
        <v>2528329</v>
      </c>
      <c r="K318" s="242">
        <f t="shared" si="162"/>
        <v>3366463</v>
      </c>
      <c r="L318" s="242">
        <f t="shared" si="162"/>
        <v>0</v>
      </c>
      <c r="M318" s="349">
        <f t="shared" si="121"/>
        <v>3366463</v>
      </c>
      <c r="N318" s="242">
        <f t="shared" si="162"/>
        <v>3405315</v>
      </c>
      <c r="O318" s="242">
        <f t="shared" si="162"/>
        <v>0</v>
      </c>
      <c r="P318" s="349">
        <f t="shared" si="122"/>
        <v>3405315</v>
      </c>
    </row>
    <row r="319" spans="1:16" x14ac:dyDescent="0.25">
      <c r="A319" s="125" t="s">
        <v>148</v>
      </c>
      <c r="B319" s="72" t="s">
        <v>56</v>
      </c>
      <c r="C319" s="81" t="s">
        <v>112</v>
      </c>
      <c r="D319" s="81" t="s">
        <v>95</v>
      </c>
      <c r="E319" s="52">
        <v>926</v>
      </c>
      <c r="F319" s="121">
        <v>80490</v>
      </c>
      <c r="G319" s="120" t="s">
        <v>147</v>
      </c>
      <c r="H319" s="242">
        <f>SUM(Лист1!G179)</f>
        <v>2091329</v>
      </c>
      <c r="I319" s="242">
        <f>SUM(Лист1!H179)</f>
        <v>437000</v>
      </c>
      <c r="J319" s="349">
        <f t="shared" si="119"/>
        <v>2528329</v>
      </c>
      <c r="K319" s="242">
        <f>SUM(Лист1!J179)</f>
        <v>3366463</v>
      </c>
      <c r="L319" s="242">
        <f>SUM(Лист1!K179)</f>
        <v>0</v>
      </c>
      <c r="M319" s="349">
        <f t="shared" si="121"/>
        <v>3366463</v>
      </c>
      <c r="N319" s="242">
        <f>SUM(Лист1!M179)</f>
        <v>3405315</v>
      </c>
      <c r="O319" s="242">
        <f>SUM(Лист1!N179)</f>
        <v>0</v>
      </c>
      <c r="P319" s="349">
        <f t="shared" si="122"/>
        <v>3405315</v>
      </c>
    </row>
    <row r="320" spans="1:16" ht="26.25" x14ac:dyDescent="0.25">
      <c r="A320" s="130" t="s">
        <v>190</v>
      </c>
      <c r="B320" s="74" t="s">
        <v>56</v>
      </c>
      <c r="C320" s="80" t="s">
        <v>112</v>
      </c>
      <c r="D320" s="80" t="s">
        <v>95</v>
      </c>
      <c r="E320" s="152" t="s">
        <v>64</v>
      </c>
      <c r="F320" s="150">
        <v>80720</v>
      </c>
      <c r="G320" s="151" t="s">
        <v>8</v>
      </c>
      <c r="H320" s="102">
        <f>SUM(H321+H323+H325)</f>
        <v>10410346</v>
      </c>
      <c r="I320" s="102">
        <f>SUM(I321+I323+I325)</f>
        <v>-119853</v>
      </c>
      <c r="J320" s="328">
        <f t="shared" si="119"/>
        <v>10290493</v>
      </c>
      <c r="K320" s="102">
        <f t="shared" ref="K320:N320" si="163">SUM(K321+K323+K325)</f>
        <v>10267330</v>
      </c>
      <c r="L320" s="102">
        <f>SUM(L321+L323+L325)</f>
        <v>0</v>
      </c>
      <c r="M320" s="328">
        <f t="shared" si="121"/>
        <v>10267330</v>
      </c>
      <c r="N320" s="102">
        <f t="shared" si="163"/>
        <v>10383923</v>
      </c>
      <c r="O320" s="102">
        <f>SUM(O321+O323+O325)</f>
        <v>0</v>
      </c>
      <c r="P320" s="328">
        <f t="shared" si="122"/>
        <v>10383923</v>
      </c>
    </row>
    <row r="321" spans="1:16" ht="33" x14ac:dyDescent="0.25">
      <c r="A321" s="63" t="s">
        <v>29</v>
      </c>
      <c r="B321" s="72" t="s">
        <v>56</v>
      </c>
      <c r="C321" s="81" t="s">
        <v>112</v>
      </c>
      <c r="D321" s="81" t="s">
        <v>95</v>
      </c>
      <c r="E321" s="126" t="s">
        <v>64</v>
      </c>
      <c r="F321" s="121">
        <v>80720</v>
      </c>
      <c r="G321" s="120" t="s">
        <v>30</v>
      </c>
      <c r="H321" s="242">
        <f>SUM(H322)</f>
        <v>10215893</v>
      </c>
      <c r="I321" s="242">
        <f>SUM(I322)</f>
        <v>-119853</v>
      </c>
      <c r="J321" s="349">
        <f t="shared" si="119"/>
        <v>10096040</v>
      </c>
      <c r="K321" s="242">
        <f t="shared" ref="K321:N321" si="164">SUM(K322)</f>
        <v>10222603</v>
      </c>
      <c r="L321" s="242">
        <f>SUM(L322)</f>
        <v>0</v>
      </c>
      <c r="M321" s="349">
        <f t="shared" si="121"/>
        <v>10222603</v>
      </c>
      <c r="N321" s="242">
        <f t="shared" si="164"/>
        <v>10332927</v>
      </c>
      <c r="O321" s="242">
        <f>SUM(O322)</f>
        <v>0</v>
      </c>
      <c r="P321" s="349">
        <f t="shared" si="122"/>
        <v>10332927</v>
      </c>
    </row>
    <row r="322" spans="1:16" x14ac:dyDescent="0.25">
      <c r="A322" s="54" t="s">
        <v>33</v>
      </c>
      <c r="B322" s="72" t="s">
        <v>56</v>
      </c>
      <c r="C322" s="81" t="s">
        <v>112</v>
      </c>
      <c r="D322" s="81" t="s">
        <v>95</v>
      </c>
      <c r="E322" s="126" t="s">
        <v>64</v>
      </c>
      <c r="F322" s="121">
        <v>80720</v>
      </c>
      <c r="G322" s="120" t="s">
        <v>34</v>
      </c>
      <c r="H322" s="242">
        <f>SUM(Лист1!G186)</f>
        <v>10215893</v>
      </c>
      <c r="I322" s="242">
        <f>SUM(Лист1!H186)</f>
        <v>-119853</v>
      </c>
      <c r="J322" s="349">
        <f t="shared" si="119"/>
        <v>10096040</v>
      </c>
      <c r="K322" s="242">
        <f>SUM(Лист1!J186)</f>
        <v>10222603</v>
      </c>
      <c r="L322" s="242">
        <f>SUM(Лист1!K186)</f>
        <v>0</v>
      </c>
      <c r="M322" s="349">
        <f t="shared" si="121"/>
        <v>10222603</v>
      </c>
      <c r="N322" s="242">
        <f>SUM(Лист1!M186)</f>
        <v>10332927</v>
      </c>
      <c r="O322" s="242">
        <f>SUM(Лист1!N186)</f>
        <v>0</v>
      </c>
      <c r="P322" s="349">
        <f t="shared" si="122"/>
        <v>10332927</v>
      </c>
    </row>
    <row r="323" spans="1:16" x14ac:dyDescent="0.25">
      <c r="A323" s="63" t="s">
        <v>12</v>
      </c>
      <c r="B323" s="72" t="s">
        <v>56</v>
      </c>
      <c r="C323" s="81" t="s">
        <v>112</v>
      </c>
      <c r="D323" s="81" t="s">
        <v>95</v>
      </c>
      <c r="E323" s="126" t="s">
        <v>64</v>
      </c>
      <c r="F323" s="121">
        <v>80720</v>
      </c>
      <c r="G323" s="120" t="s">
        <v>13</v>
      </c>
      <c r="H323" s="242">
        <f>SUM(H324)</f>
        <v>178953</v>
      </c>
      <c r="I323" s="242">
        <f>SUM(I324)</f>
        <v>0</v>
      </c>
      <c r="J323" s="349">
        <f t="shared" si="119"/>
        <v>178953</v>
      </c>
      <c r="K323" s="242">
        <f t="shared" ref="K323:N323" si="165">SUM(K324)</f>
        <v>33227</v>
      </c>
      <c r="L323" s="242">
        <f>SUM(L324)</f>
        <v>0</v>
      </c>
      <c r="M323" s="349">
        <f t="shared" si="121"/>
        <v>33227</v>
      </c>
      <c r="N323" s="242">
        <f t="shared" si="165"/>
        <v>39496</v>
      </c>
      <c r="O323" s="242">
        <f>SUM(O324)</f>
        <v>0</v>
      </c>
      <c r="P323" s="349">
        <f t="shared" si="122"/>
        <v>39496</v>
      </c>
    </row>
    <row r="324" spans="1:16" x14ac:dyDescent="0.25">
      <c r="A324" s="124" t="s">
        <v>157</v>
      </c>
      <c r="B324" s="72" t="s">
        <v>56</v>
      </c>
      <c r="C324" s="81" t="s">
        <v>112</v>
      </c>
      <c r="D324" s="81" t="s">
        <v>95</v>
      </c>
      <c r="E324" s="126" t="s">
        <v>64</v>
      </c>
      <c r="F324" s="121">
        <v>80720</v>
      </c>
      <c r="G324" s="120" t="s">
        <v>15</v>
      </c>
      <c r="H324" s="242">
        <f>SUM(Лист1!G188)</f>
        <v>178953</v>
      </c>
      <c r="I324" s="242">
        <f>SUM(Лист1!H188)</f>
        <v>0</v>
      </c>
      <c r="J324" s="349">
        <f t="shared" ref="J324:J397" si="166">SUM(H324+I324)</f>
        <v>178953</v>
      </c>
      <c r="K324" s="242">
        <f>SUM(Лист1!J188)</f>
        <v>33227</v>
      </c>
      <c r="L324" s="242">
        <f>SUM(Лист1!K188)</f>
        <v>0</v>
      </c>
      <c r="M324" s="349">
        <f t="shared" ref="M324:M397" si="167">SUM(K324+L324)</f>
        <v>33227</v>
      </c>
      <c r="N324" s="242">
        <f>SUM(Лист1!M188)</f>
        <v>39496</v>
      </c>
      <c r="O324" s="242">
        <f>SUM(Лист1!N188)</f>
        <v>0</v>
      </c>
      <c r="P324" s="349">
        <f t="shared" ref="P324:P397" si="168">SUM(N324+O324)</f>
        <v>39496</v>
      </c>
    </row>
    <row r="325" spans="1:16" x14ac:dyDescent="0.25">
      <c r="A325" s="63" t="s">
        <v>35</v>
      </c>
      <c r="B325" s="72" t="s">
        <v>56</v>
      </c>
      <c r="C325" s="81" t="s">
        <v>112</v>
      </c>
      <c r="D325" s="81" t="s">
        <v>95</v>
      </c>
      <c r="E325" s="126" t="s">
        <v>64</v>
      </c>
      <c r="F325" s="121">
        <v>80720</v>
      </c>
      <c r="G325" s="120" t="s">
        <v>36</v>
      </c>
      <c r="H325" s="242">
        <f>SUM(H326)</f>
        <v>15500</v>
      </c>
      <c r="I325" s="242">
        <f>SUM(I326)</f>
        <v>0</v>
      </c>
      <c r="J325" s="349">
        <f t="shared" si="166"/>
        <v>15500</v>
      </c>
      <c r="K325" s="242">
        <f t="shared" ref="K325:N325" si="169">SUM(K326)</f>
        <v>11500</v>
      </c>
      <c r="L325" s="242">
        <f>SUM(L326)</f>
        <v>0</v>
      </c>
      <c r="M325" s="349">
        <f t="shared" si="167"/>
        <v>11500</v>
      </c>
      <c r="N325" s="242">
        <f t="shared" si="169"/>
        <v>11500</v>
      </c>
      <c r="O325" s="242">
        <f>SUM(O326)</f>
        <v>0</v>
      </c>
      <c r="P325" s="349">
        <f t="shared" si="168"/>
        <v>11500</v>
      </c>
    </row>
    <row r="326" spans="1:16" x14ac:dyDescent="0.25">
      <c r="A326" s="124" t="s">
        <v>139</v>
      </c>
      <c r="B326" s="72" t="s">
        <v>56</v>
      </c>
      <c r="C326" s="81" t="s">
        <v>112</v>
      </c>
      <c r="D326" s="81" t="s">
        <v>95</v>
      </c>
      <c r="E326" s="126" t="s">
        <v>64</v>
      </c>
      <c r="F326" s="121">
        <v>80720</v>
      </c>
      <c r="G326" s="120" t="s">
        <v>138</v>
      </c>
      <c r="H326" s="242">
        <f>SUM(Лист1!G190)</f>
        <v>15500</v>
      </c>
      <c r="I326" s="242">
        <f>SUM(Лист1!H190)</f>
        <v>0</v>
      </c>
      <c r="J326" s="349">
        <f t="shared" si="166"/>
        <v>15500</v>
      </c>
      <c r="K326" s="242">
        <f>SUM(Лист1!J190)</f>
        <v>11500</v>
      </c>
      <c r="L326" s="242">
        <f>SUM(Лист1!K190)</f>
        <v>0</v>
      </c>
      <c r="M326" s="349">
        <f t="shared" si="167"/>
        <v>11500</v>
      </c>
      <c r="N326" s="242">
        <f>SUM(Лист1!M190)</f>
        <v>11500</v>
      </c>
      <c r="O326" s="242">
        <f>SUM(Лист1!N190)</f>
        <v>0</v>
      </c>
      <c r="P326" s="349">
        <f t="shared" si="168"/>
        <v>11500</v>
      </c>
    </row>
    <row r="327" spans="1:16" ht="77.25" x14ac:dyDescent="0.25">
      <c r="A327" s="130" t="s">
        <v>201</v>
      </c>
      <c r="B327" s="74" t="s">
        <v>56</v>
      </c>
      <c r="C327" s="80" t="s">
        <v>112</v>
      </c>
      <c r="D327" s="80" t="s">
        <v>95</v>
      </c>
      <c r="E327" s="67">
        <v>926</v>
      </c>
      <c r="F327" s="150">
        <v>84270</v>
      </c>
      <c r="G327" s="151" t="s">
        <v>8</v>
      </c>
      <c r="H327" s="102">
        <f>SUM(H328)</f>
        <v>4780000</v>
      </c>
      <c r="I327" s="102">
        <f>SUM(I328)</f>
        <v>0</v>
      </c>
      <c r="J327" s="328">
        <f t="shared" si="166"/>
        <v>4780000</v>
      </c>
      <c r="K327" s="102">
        <f t="shared" ref="K327:N327" si="170">SUM(K328)</f>
        <v>0</v>
      </c>
      <c r="L327" s="102">
        <f>SUM(L328)</f>
        <v>0</v>
      </c>
      <c r="M327" s="328">
        <f t="shared" si="167"/>
        <v>0</v>
      </c>
      <c r="N327" s="102">
        <f t="shared" si="170"/>
        <v>0</v>
      </c>
      <c r="O327" s="102">
        <f>SUM(O328)</f>
        <v>0</v>
      </c>
      <c r="P327" s="328">
        <f t="shared" si="168"/>
        <v>0</v>
      </c>
    </row>
    <row r="328" spans="1:16" ht="23.25" x14ac:dyDescent="0.25">
      <c r="A328" s="124" t="s">
        <v>16</v>
      </c>
      <c r="B328" s="72" t="s">
        <v>56</v>
      </c>
      <c r="C328" s="81" t="s">
        <v>112</v>
      </c>
      <c r="D328" s="81" t="s">
        <v>95</v>
      </c>
      <c r="E328" s="52">
        <v>926</v>
      </c>
      <c r="F328" s="121">
        <v>84270</v>
      </c>
      <c r="G328" s="120" t="s">
        <v>17</v>
      </c>
      <c r="H328" s="242">
        <f>SUM(H329:H329)</f>
        <v>4780000</v>
      </c>
      <c r="I328" s="242">
        <f>SUM(I329:I329)</f>
        <v>0</v>
      </c>
      <c r="J328" s="349">
        <f t="shared" si="166"/>
        <v>4780000</v>
      </c>
      <c r="K328" s="242">
        <f t="shared" ref="K328:N328" si="171">SUM(K329:K329)</f>
        <v>0</v>
      </c>
      <c r="L328" s="242">
        <f>SUM(L329:L329)</f>
        <v>0</v>
      </c>
      <c r="M328" s="349">
        <f t="shared" si="167"/>
        <v>0</v>
      </c>
      <c r="N328" s="242">
        <f t="shared" si="171"/>
        <v>0</v>
      </c>
      <c r="O328" s="242">
        <f>SUM(O329:O329)</f>
        <v>0</v>
      </c>
      <c r="P328" s="349">
        <f t="shared" si="168"/>
        <v>0</v>
      </c>
    </row>
    <row r="329" spans="1:16" x14ac:dyDescent="0.25">
      <c r="A329" s="125" t="s">
        <v>148</v>
      </c>
      <c r="B329" s="72" t="s">
        <v>56</v>
      </c>
      <c r="C329" s="81" t="s">
        <v>112</v>
      </c>
      <c r="D329" s="81" t="s">
        <v>95</v>
      </c>
      <c r="E329" s="52">
        <v>926</v>
      </c>
      <c r="F329" s="121">
        <v>84270</v>
      </c>
      <c r="G329" s="120" t="s">
        <v>147</v>
      </c>
      <c r="H329" s="242">
        <f>SUM(Лист1!G157)</f>
        <v>4780000</v>
      </c>
      <c r="I329" s="242">
        <f>SUM(Лист1!H157)</f>
        <v>0</v>
      </c>
      <c r="J329" s="349">
        <f t="shared" si="166"/>
        <v>4780000</v>
      </c>
      <c r="K329" s="242">
        <f>SUM(Лист1!J157)</f>
        <v>0</v>
      </c>
      <c r="L329" s="242">
        <f>SUM(Лист1!K157)</f>
        <v>0</v>
      </c>
      <c r="M329" s="349">
        <f t="shared" si="167"/>
        <v>0</v>
      </c>
      <c r="N329" s="242">
        <f>SUM(Лист1!M157)</f>
        <v>0</v>
      </c>
      <c r="O329" s="242">
        <f>SUM(Лист1!N157)</f>
        <v>0</v>
      </c>
      <c r="P329" s="349">
        <f t="shared" si="168"/>
        <v>0</v>
      </c>
    </row>
    <row r="330" spans="1:16" ht="64.5" x14ac:dyDescent="0.25">
      <c r="A330" s="130" t="s">
        <v>206</v>
      </c>
      <c r="B330" s="74" t="s">
        <v>56</v>
      </c>
      <c r="C330" s="80" t="s">
        <v>112</v>
      </c>
      <c r="D330" s="80" t="s">
        <v>95</v>
      </c>
      <c r="E330" s="67">
        <v>926</v>
      </c>
      <c r="F330" s="150">
        <v>84260</v>
      </c>
      <c r="G330" s="151" t="s">
        <v>8</v>
      </c>
      <c r="H330" s="102">
        <f>SUM(H331)</f>
        <v>8312020</v>
      </c>
      <c r="I330" s="102">
        <f>SUM(I331)</f>
        <v>0</v>
      </c>
      <c r="J330" s="328">
        <f t="shared" si="166"/>
        <v>8312020</v>
      </c>
      <c r="K330" s="102">
        <f t="shared" ref="K330:N330" si="172">SUM(K331)</f>
        <v>0</v>
      </c>
      <c r="L330" s="102">
        <f>SUM(L331)</f>
        <v>0</v>
      </c>
      <c r="M330" s="328">
        <f t="shared" si="167"/>
        <v>0</v>
      </c>
      <c r="N330" s="102">
        <f t="shared" si="172"/>
        <v>0</v>
      </c>
      <c r="O330" s="102">
        <f>SUM(O331)</f>
        <v>0</v>
      </c>
      <c r="P330" s="328">
        <f t="shared" si="168"/>
        <v>0</v>
      </c>
    </row>
    <row r="331" spans="1:16" ht="23.25" x14ac:dyDescent="0.25">
      <c r="A331" s="124" t="s">
        <v>16</v>
      </c>
      <c r="B331" s="72" t="s">
        <v>56</v>
      </c>
      <c r="C331" s="81" t="s">
        <v>112</v>
      </c>
      <c r="D331" s="81" t="s">
        <v>95</v>
      </c>
      <c r="E331" s="52">
        <v>926</v>
      </c>
      <c r="F331" s="121">
        <v>84260</v>
      </c>
      <c r="G331" s="120" t="s">
        <v>17</v>
      </c>
      <c r="H331" s="242">
        <f>SUM(H332:H332)</f>
        <v>8312020</v>
      </c>
      <c r="I331" s="242">
        <f>SUM(I332:I332)</f>
        <v>0</v>
      </c>
      <c r="J331" s="349">
        <f t="shared" si="166"/>
        <v>8312020</v>
      </c>
      <c r="K331" s="242">
        <f t="shared" ref="K331:N331" si="173">SUM(K332:K332)</f>
        <v>0</v>
      </c>
      <c r="L331" s="242">
        <f>SUM(L332:L332)</f>
        <v>0</v>
      </c>
      <c r="M331" s="349">
        <f t="shared" si="167"/>
        <v>0</v>
      </c>
      <c r="N331" s="242">
        <f t="shared" si="173"/>
        <v>0</v>
      </c>
      <c r="O331" s="242">
        <f>SUM(O332:O332)</f>
        <v>0</v>
      </c>
      <c r="P331" s="349">
        <f t="shared" si="168"/>
        <v>0</v>
      </c>
    </row>
    <row r="332" spans="1:16" x14ac:dyDescent="0.25">
      <c r="A332" s="125" t="s">
        <v>148</v>
      </c>
      <c r="B332" s="72" t="s">
        <v>56</v>
      </c>
      <c r="C332" s="81" t="s">
        <v>112</v>
      </c>
      <c r="D332" s="81" t="s">
        <v>95</v>
      </c>
      <c r="E332" s="52">
        <v>926</v>
      </c>
      <c r="F332" s="121">
        <v>84260</v>
      </c>
      <c r="G332" s="120" t="s">
        <v>147</v>
      </c>
      <c r="H332" s="242">
        <f>SUM(Лист1!G182+Лист1!G166)</f>
        <v>8312020</v>
      </c>
      <c r="I332" s="242">
        <f>SUM(Лист1!H182+Лист1!H166)</f>
        <v>0</v>
      </c>
      <c r="J332" s="349">
        <f t="shared" si="166"/>
        <v>8312020</v>
      </c>
      <c r="K332" s="242">
        <f>SUM(Лист1!J182+Лист1!J166)</f>
        <v>0</v>
      </c>
      <c r="L332" s="242">
        <f>SUM(Лист1!K182+Лист1!K166)</f>
        <v>0</v>
      </c>
      <c r="M332" s="349">
        <f t="shared" si="167"/>
        <v>0</v>
      </c>
      <c r="N332" s="242">
        <f>SUM(Лист1!M182+Лист1!M166)</f>
        <v>0</v>
      </c>
      <c r="O332" s="242">
        <f>SUM(Лист1!N182+Лист1!N166)</f>
        <v>0</v>
      </c>
      <c r="P332" s="349">
        <f t="shared" si="168"/>
        <v>0</v>
      </c>
    </row>
    <row r="333" spans="1:16" ht="60.75" x14ac:dyDescent="0.25">
      <c r="A333" s="300" t="s">
        <v>370</v>
      </c>
      <c r="B333" s="74" t="s">
        <v>56</v>
      </c>
      <c r="C333" s="80" t="s">
        <v>112</v>
      </c>
      <c r="D333" s="80" t="s">
        <v>95</v>
      </c>
      <c r="E333" s="67">
        <v>926</v>
      </c>
      <c r="F333" s="150">
        <v>14210</v>
      </c>
      <c r="G333" s="151" t="s">
        <v>8</v>
      </c>
      <c r="H333" s="102">
        <f>SUM(H334+H336)</f>
        <v>115200</v>
      </c>
      <c r="I333" s="102">
        <f>SUM(I334+I336)</f>
        <v>0</v>
      </c>
      <c r="J333" s="328">
        <f t="shared" si="166"/>
        <v>115200</v>
      </c>
      <c r="K333" s="102">
        <f t="shared" ref="K333:N333" si="174">SUM(K334+K336)</f>
        <v>115200</v>
      </c>
      <c r="L333" s="102">
        <f>SUM(L334+L336)</f>
        <v>0</v>
      </c>
      <c r="M333" s="328">
        <f t="shared" si="167"/>
        <v>115200</v>
      </c>
      <c r="N333" s="102">
        <f t="shared" si="174"/>
        <v>115200</v>
      </c>
      <c r="O333" s="102">
        <f>SUM(O334+O336)</f>
        <v>0</v>
      </c>
      <c r="P333" s="328">
        <f t="shared" si="168"/>
        <v>115200</v>
      </c>
    </row>
    <row r="334" spans="1:16" ht="23.25" x14ac:dyDescent="0.25">
      <c r="A334" s="54" t="s">
        <v>16</v>
      </c>
      <c r="B334" s="72" t="s">
        <v>56</v>
      </c>
      <c r="C334" s="81" t="s">
        <v>112</v>
      </c>
      <c r="D334" s="81" t="s">
        <v>95</v>
      </c>
      <c r="E334" s="52">
        <v>926</v>
      </c>
      <c r="F334" s="121">
        <v>14210</v>
      </c>
      <c r="G334" s="120" t="s">
        <v>17</v>
      </c>
      <c r="H334" s="242">
        <f t="shared" ref="H334:O334" si="175">SUM(H335)</f>
        <v>111600</v>
      </c>
      <c r="I334" s="242">
        <f t="shared" si="175"/>
        <v>0</v>
      </c>
      <c r="J334" s="349">
        <f t="shared" si="166"/>
        <v>111600</v>
      </c>
      <c r="K334" s="242">
        <f t="shared" si="175"/>
        <v>111600</v>
      </c>
      <c r="L334" s="242">
        <f t="shared" si="175"/>
        <v>0</v>
      </c>
      <c r="M334" s="349">
        <f t="shared" si="167"/>
        <v>111600</v>
      </c>
      <c r="N334" s="242">
        <f t="shared" si="175"/>
        <v>111600</v>
      </c>
      <c r="O334" s="242">
        <f t="shared" si="175"/>
        <v>0</v>
      </c>
      <c r="P334" s="349">
        <f t="shared" si="168"/>
        <v>111600</v>
      </c>
    </row>
    <row r="335" spans="1:16" x14ac:dyDescent="0.25">
      <c r="A335" s="125" t="s">
        <v>148</v>
      </c>
      <c r="B335" s="72" t="s">
        <v>56</v>
      </c>
      <c r="C335" s="81" t="s">
        <v>112</v>
      </c>
      <c r="D335" s="81" t="s">
        <v>95</v>
      </c>
      <c r="E335" s="52">
        <v>926</v>
      </c>
      <c r="F335" s="121">
        <v>14210</v>
      </c>
      <c r="G335" s="120" t="s">
        <v>147</v>
      </c>
      <c r="H335" s="242">
        <f>SUM(Лист1!G163)</f>
        <v>111600</v>
      </c>
      <c r="I335" s="242">
        <f>SUM(Лист1!H163)</f>
        <v>0</v>
      </c>
      <c r="J335" s="349">
        <f t="shared" si="166"/>
        <v>111600</v>
      </c>
      <c r="K335" s="242">
        <f>SUM(Лист1!J163)</f>
        <v>111600</v>
      </c>
      <c r="L335" s="242">
        <f>SUM(Лист1!K163)</f>
        <v>0</v>
      </c>
      <c r="M335" s="349">
        <f t="shared" si="167"/>
        <v>111600</v>
      </c>
      <c r="N335" s="242">
        <f>SUM(Лист1!M163)</f>
        <v>111600</v>
      </c>
      <c r="O335" s="242">
        <f>SUM(Лист1!N163)</f>
        <v>0</v>
      </c>
      <c r="P335" s="349">
        <f t="shared" si="168"/>
        <v>111600</v>
      </c>
    </row>
    <row r="336" spans="1:16" x14ac:dyDescent="0.25">
      <c r="A336" s="124" t="s">
        <v>47</v>
      </c>
      <c r="B336" s="72" t="s">
        <v>56</v>
      </c>
      <c r="C336" s="81" t="s">
        <v>112</v>
      </c>
      <c r="D336" s="81" t="s">
        <v>95</v>
      </c>
      <c r="E336" s="52">
        <v>926</v>
      </c>
      <c r="F336" s="121">
        <v>14210</v>
      </c>
      <c r="G336" s="120" t="s">
        <v>48</v>
      </c>
      <c r="H336" s="242">
        <f>SUM(H337)</f>
        <v>3600</v>
      </c>
      <c r="I336" s="242">
        <f>SUM(I337)</f>
        <v>0</v>
      </c>
      <c r="J336" s="349">
        <f t="shared" si="166"/>
        <v>3600</v>
      </c>
      <c r="K336" s="242">
        <f t="shared" ref="K336:N336" si="176">SUM(K337)</f>
        <v>3600</v>
      </c>
      <c r="L336" s="242">
        <f>SUM(L337)</f>
        <v>0</v>
      </c>
      <c r="M336" s="349">
        <f t="shared" si="167"/>
        <v>3600</v>
      </c>
      <c r="N336" s="242">
        <f t="shared" si="176"/>
        <v>3600</v>
      </c>
      <c r="O336" s="242">
        <f>SUM(O337)</f>
        <v>0</v>
      </c>
      <c r="P336" s="349">
        <f t="shared" si="168"/>
        <v>3600</v>
      </c>
    </row>
    <row r="337" spans="1:16" x14ac:dyDescent="0.25">
      <c r="A337" s="124" t="s">
        <v>142</v>
      </c>
      <c r="B337" s="72" t="s">
        <v>56</v>
      </c>
      <c r="C337" s="81" t="s">
        <v>112</v>
      </c>
      <c r="D337" s="81" t="s">
        <v>95</v>
      </c>
      <c r="E337" s="52">
        <v>926</v>
      </c>
      <c r="F337" s="121">
        <v>14210</v>
      </c>
      <c r="G337" s="120" t="s">
        <v>141</v>
      </c>
      <c r="H337" s="242">
        <f>SUM(Лист1!G193)</f>
        <v>3600</v>
      </c>
      <c r="I337" s="242">
        <f>SUM(Лист1!H193)</f>
        <v>0</v>
      </c>
      <c r="J337" s="349">
        <f t="shared" si="166"/>
        <v>3600</v>
      </c>
      <c r="K337" s="242">
        <f>SUM(Лист1!J193)</f>
        <v>3600</v>
      </c>
      <c r="L337" s="242">
        <f>SUM(Лист1!K193)</f>
        <v>0</v>
      </c>
      <c r="M337" s="349">
        <f t="shared" si="167"/>
        <v>3600</v>
      </c>
      <c r="N337" s="242">
        <f>SUM(Лист1!M193)</f>
        <v>3600</v>
      </c>
      <c r="O337" s="242">
        <f>SUM(Лист1!N193)</f>
        <v>0</v>
      </c>
      <c r="P337" s="349">
        <f t="shared" si="168"/>
        <v>3600</v>
      </c>
    </row>
    <row r="338" spans="1:16" ht="51.75" x14ac:dyDescent="0.25">
      <c r="A338" s="261" t="s">
        <v>285</v>
      </c>
      <c r="B338" s="74" t="s">
        <v>56</v>
      </c>
      <c r="C338" s="80" t="s">
        <v>112</v>
      </c>
      <c r="D338" s="80" t="s">
        <v>95</v>
      </c>
      <c r="E338" s="67">
        <v>926</v>
      </c>
      <c r="F338" s="150" t="s">
        <v>286</v>
      </c>
      <c r="G338" s="151" t="s">
        <v>8</v>
      </c>
      <c r="H338" s="102">
        <f>SUM(H339)</f>
        <v>1998954</v>
      </c>
      <c r="I338" s="102">
        <f>SUM(I339)</f>
        <v>0</v>
      </c>
      <c r="J338" s="328">
        <f t="shared" si="166"/>
        <v>1998954</v>
      </c>
      <c r="K338" s="102">
        <f t="shared" ref="K338:N338" si="177">SUM(K339)</f>
        <v>986872</v>
      </c>
      <c r="L338" s="102">
        <f>SUM(L339)</f>
        <v>0</v>
      </c>
      <c r="M338" s="328">
        <f t="shared" si="167"/>
        <v>986872</v>
      </c>
      <c r="N338" s="102">
        <f t="shared" si="177"/>
        <v>194000</v>
      </c>
      <c r="O338" s="102">
        <f>SUM(O339)</f>
        <v>0</v>
      </c>
      <c r="P338" s="328">
        <f t="shared" si="168"/>
        <v>194000</v>
      </c>
    </row>
    <row r="339" spans="1:16" ht="23.25" x14ac:dyDescent="0.25">
      <c r="A339" s="159" t="s">
        <v>16</v>
      </c>
      <c r="B339" s="72" t="s">
        <v>56</v>
      </c>
      <c r="C339" s="81" t="s">
        <v>112</v>
      </c>
      <c r="D339" s="81" t="s">
        <v>95</v>
      </c>
      <c r="E339" s="52">
        <v>926</v>
      </c>
      <c r="F339" s="121" t="s">
        <v>286</v>
      </c>
      <c r="G339" s="120" t="s">
        <v>17</v>
      </c>
      <c r="H339" s="242">
        <f t="shared" ref="H339:O339" si="178">SUM(H340)</f>
        <v>1998954</v>
      </c>
      <c r="I339" s="242">
        <f t="shared" si="178"/>
        <v>0</v>
      </c>
      <c r="J339" s="349">
        <f t="shared" si="166"/>
        <v>1998954</v>
      </c>
      <c r="K339" s="242">
        <f t="shared" si="178"/>
        <v>986872</v>
      </c>
      <c r="L339" s="242">
        <f t="shared" si="178"/>
        <v>0</v>
      </c>
      <c r="M339" s="349">
        <f t="shared" si="167"/>
        <v>986872</v>
      </c>
      <c r="N339" s="242">
        <f t="shared" si="178"/>
        <v>194000</v>
      </c>
      <c r="O339" s="242">
        <f t="shared" si="178"/>
        <v>0</v>
      </c>
      <c r="P339" s="349">
        <f t="shared" si="168"/>
        <v>194000</v>
      </c>
    </row>
    <row r="340" spans="1:16" x14ac:dyDescent="0.25">
      <c r="A340" s="272" t="s">
        <v>148</v>
      </c>
      <c r="B340" s="72" t="s">
        <v>56</v>
      </c>
      <c r="C340" s="81" t="s">
        <v>112</v>
      </c>
      <c r="D340" s="81" t="s">
        <v>95</v>
      </c>
      <c r="E340" s="52">
        <v>926</v>
      </c>
      <c r="F340" s="121" t="s">
        <v>286</v>
      </c>
      <c r="G340" s="120" t="s">
        <v>147</v>
      </c>
      <c r="H340" s="242">
        <f>SUM(Лист1!G168)</f>
        <v>1998954</v>
      </c>
      <c r="I340" s="242">
        <f>SUM(Лист1!H168)</f>
        <v>0</v>
      </c>
      <c r="J340" s="349">
        <f t="shared" si="166"/>
        <v>1998954</v>
      </c>
      <c r="K340" s="242">
        <f>SUM(Лист1!J168)</f>
        <v>986872</v>
      </c>
      <c r="L340" s="242">
        <f>SUM(Лист1!K168)</f>
        <v>0</v>
      </c>
      <c r="M340" s="349">
        <f t="shared" si="167"/>
        <v>986872</v>
      </c>
      <c r="N340" s="242">
        <f>SUM(Лист1!M168)</f>
        <v>194000</v>
      </c>
      <c r="O340" s="242">
        <f>SUM(Лист1!N168)</f>
        <v>0</v>
      </c>
      <c r="P340" s="349">
        <f t="shared" si="168"/>
        <v>194000</v>
      </c>
    </row>
    <row r="341" spans="1:16" x14ac:dyDescent="0.25">
      <c r="A341" s="261" t="s">
        <v>400</v>
      </c>
      <c r="B341" s="74" t="s">
        <v>56</v>
      </c>
      <c r="C341" s="80" t="s">
        <v>112</v>
      </c>
      <c r="D341" s="80" t="s">
        <v>95</v>
      </c>
      <c r="E341" s="67">
        <v>926</v>
      </c>
      <c r="F341" s="150" t="s">
        <v>401</v>
      </c>
      <c r="G341" s="151" t="s">
        <v>8</v>
      </c>
      <c r="H341" s="102">
        <f t="shared" ref="H341" si="179">SUM(H342)</f>
        <v>423806</v>
      </c>
      <c r="I341" s="102">
        <f t="shared" ref="I341" si="180">SUM(I342)</f>
        <v>0</v>
      </c>
      <c r="J341" s="328">
        <f t="shared" ref="J341:J346" si="181">SUM(H341+I341)</f>
        <v>423806</v>
      </c>
      <c r="K341" s="102">
        <f t="shared" ref="K341:O344" si="182">SUM(K342)</f>
        <v>0</v>
      </c>
      <c r="L341" s="102">
        <f t="shared" si="182"/>
        <v>0</v>
      </c>
      <c r="M341" s="328">
        <f t="shared" ref="M341:M346" si="183">SUM(K341+L341)</f>
        <v>0</v>
      </c>
      <c r="N341" s="102">
        <f t="shared" si="182"/>
        <v>0</v>
      </c>
      <c r="O341" s="102">
        <f t="shared" si="182"/>
        <v>0</v>
      </c>
      <c r="P341" s="328">
        <f t="shared" ref="P341:P346" si="184">SUM(N341+O341)</f>
        <v>0</v>
      </c>
    </row>
    <row r="342" spans="1:16" ht="23.25" x14ac:dyDescent="0.25">
      <c r="A342" s="159" t="s">
        <v>16</v>
      </c>
      <c r="B342" s="72" t="s">
        <v>56</v>
      </c>
      <c r="C342" s="81" t="s">
        <v>112</v>
      </c>
      <c r="D342" s="81" t="s">
        <v>95</v>
      </c>
      <c r="E342" s="52">
        <v>926</v>
      </c>
      <c r="F342" s="121" t="s">
        <v>401</v>
      </c>
      <c r="G342" s="120" t="s">
        <v>17</v>
      </c>
      <c r="H342" s="242">
        <f t="shared" ref="H342:O345" si="185">SUM(H343)</f>
        <v>423806</v>
      </c>
      <c r="I342" s="242">
        <f t="shared" si="185"/>
        <v>0</v>
      </c>
      <c r="J342" s="349">
        <f t="shared" si="181"/>
        <v>423806</v>
      </c>
      <c r="K342" s="242">
        <f t="shared" si="185"/>
        <v>0</v>
      </c>
      <c r="L342" s="242">
        <f t="shared" si="185"/>
        <v>0</v>
      </c>
      <c r="M342" s="349">
        <f t="shared" si="183"/>
        <v>0</v>
      </c>
      <c r="N342" s="242">
        <f t="shared" si="185"/>
        <v>0</v>
      </c>
      <c r="O342" s="242">
        <f t="shared" si="185"/>
        <v>0</v>
      </c>
      <c r="P342" s="349">
        <f t="shared" si="184"/>
        <v>0</v>
      </c>
    </row>
    <row r="343" spans="1:16" x14ac:dyDescent="0.25">
      <c r="A343" s="272" t="s">
        <v>148</v>
      </c>
      <c r="B343" s="72" t="s">
        <v>56</v>
      </c>
      <c r="C343" s="81" t="s">
        <v>112</v>
      </c>
      <c r="D343" s="81" t="s">
        <v>95</v>
      </c>
      <c r="E343" s="52">
        <v>926</v>
      </c>
      <c r="F343" s="121" t="s">
        <v>401</v>
      </c>
      <c r="G343" s="120" t="s">
        <v>147</v>
      </c>
      <c r="H343" s="242">
        <f>SUM(Лист1!G171)</f>
        <v>423806</v>
      </c>
      <c r="I343" s="242">
        <f>SUM(Лист1!H171)</f>
        <v>0</v>
      </c>
      <c r="J343" s="349">
        <f t="shared" si="181"/>
        <v>423806</v>
      </c>
      <c r="K343" s="242">
        <f>SUM(Лист1!J171)</f>
        <v>0</v>
      </c>
      <c r="L343" s="242">
        <f>SUM(Лист1!K171)</f>
        <v>0</v>
      </c>
      <c r="M343" s="349">
        <f t="shared" si="183"/>
        <v>0</v>
      </c>
      <c r="N343" s="242">
        <f>SUM(Лист1!M171)</f>
        <v>0</v>
      </c>
      <c r="O343" s="242">
        <f>SUM(Лист1!N171)</f>
        <v>0</v>
      </c>
      <c r="P343" s="349">
        <f t="shared" si="184"/>
        <v>0</v>
      </c>
    </row>
    <row r="344" spans="1:16" ht="51.75" x14ac:dyDescent="0.25">
      <c r="A344" s="261" t="s">
        <v>399</v>
      </c>
      <c r="B344" s="74" t="s">
        <v>56</v>
      </c>
      <c r="C344" s="80" t="s">
        <v>112</v>
      </c>
      <c r="D344" s="80" t="s">
        <v>95</v>
      </c>
      <c r="E344" s="67">
        <v>926</v>
      </c>
      <c r="F344" s="150" t="s">
        <v>402</v>
      </c>
      <c r="G344" s="151" t="s">
        <v>8</v>
      </c>
      <c r="H344" s="102">
        <f t="shared" ref="H344" si="186">SUM(H345)</f>
        <v>1063830</v>
      </c>
      <c r="I344" s="102">
        <f t="shared" ref="I344" si="187">SUM(I345)</f>
        <v>0</v>
      </c>
      <c r="J344" s="328">
        <f t="shared" si="181"/>
        <v>1063830</v>
      </c>
      <c r="K344" s="102">
        <f t="shared" si="182"/>
        <v>0</v>
      </c>
      <c r="L344" s="102">
        <f t="shared" si="182"/>
        <v>0</v>
      </c>
      <c r="M344" s="328">
        <f t="shared" si="183"/>
        <v>0</v>
      </c>
      <c r="N344" s="102">
        <f t="shared" si="182"/>
        <v>0</v>
      </c>
      <c r="O344" s="102">
        <f t="shared" si="182"/>
        <v>0</v>
      </c>
      <c r="P344" s="328">
        <f t="shared" si="184"/>
        <v>0</v>
      </c>
    </row>
    <row r="345" spans="1:16" ht="23.25" x14ac:dyDescent="0.25">
      <c r="A345" s="159" t="s">
        <v>16</v>
      </c>
      <c r="B345" s="72" t="s">
        <v>56</v>
      </c>
      <c r="C345" s="81" t="s">
        <v>112</v>
      </c>
      <c r="D345" s="81" t="s">
        <v>95</v>
      </c>
      <c r="E345" s="52">
        <v>926</v>
      </c>
      <c r="F345" s="121" t="s">
        <v>402</v>
      </c>
      <c r="G345" s="120" t="s">
        <v>17</v>
      </c>
      <c r="H345" s="242">
        <f t="shared" si="185"/>
        <v>1063830</v>
      </c>
      <c r="I345" s="242">
        <f t="shared" si="185"/>
        <v>0</v>
      </c>
      <c r="J345" s="349">
        <f t="shared" si="181"/>
        <v>1063830</v>
      </c>
      <c r="K345" s="242">
        <f t="shared" si="185"/>
        <v>0</v>
      </c>
      <c r="L345" s="242">
        <f t="shared" si="185"/>
        <v>0</v>
      </c>
      <c r="M345" s="349">
        <f t="shared" si="183"/>
        <v>0</v>
      </c>
      <c r="N345" s="242">
        <f t="shared" si="185"/>
        <v>0</v>
      </c>
      <c r="O345" s="242">
        <f t="shared" si="185"/>
        <v>0</v>
      </c>
      <c r="P345" s="349">
        <f t="shared" si="184"/>
        <v>0</v>
      </c>
    </row>
    <row r="346" spans="1:16" x14ac:dyDescent="0.25">
      <c r="A346" s="272" t="s">
        <v>148</v>
      </c>
      <c r="B346" s="72" t="s">
        <v>56</v>
      </c>
      <c r="C346" s="81" t="s">
        <v>112</v>
      </c>
      <c r="D346" s="81" t="s">
        <v>95</v>
      </c>
      <c r="E346" s="52">
        <v>926</v>
      </c>
      <c r="F346" s="121" t="s">
        <v>402</v>
      </c>
      <c r="G346" s="120" t="s">
        <v>147</v>
      </c>
      <c r="H346" s="242">
        <f>SUM(Лист1!G174)</f>
        <v>1063830</v>
      </c>
      <c r="I346" s="242">
        <f>SUM(Лист1!H174)</f>
        <v>0</v>
      </c>
      <c r="J346" s="349">
        <f t="shared" si="181"/>
        <v>1063830</v>
      </c>
      <c r="K346" s="242">
        <f>SUM(Лист1!J174)</f>
        <v>0</v>
      </c>
      <c r="L346" s="242">
        <f>SUM(Лист1!K174)</f>
        <v>0</v>
      </c>
      <c r="M346" s="349">
        <f t="shared" si="183"/>
        <v>0</v>
      </c>
      <c r="N346" s="242">
        <f>SUM(Лист1!M174)</f>
        <v>0</v>
      </c>
      <c r="O346" s="242">
        <f>SUM(Лист1!N174)</f>
        <v>0</v>
      </c>
      <c r="P346" s="349">
        <f t="shared" si="184"/>
        <v>0</v>
      </c>
    </row>
    <row r="347" spans="1:16" ht="18" x14ac:dyDescent="0.25">
      <c r="A347" s="165" t="s">
        <v>270</v>
      </c>
      <c r="B347" s="75" t="s">
        <v>56</v>
      </c>
      <c r="C347" s="79" t="s">
        <v>145</v>
      </c>
      <c r="D347" s="80"/>
      <c r="E347" s="152"/>
      <c r="F347" s="150"/>
      <c r="G347" s="151"/>
      <c r="H347" s="102">
        <f>SUM(H348)</f>
        <v>1790028</v>
      </c>
      <c r="I347" s="102">
        <f>SUM(I348)</f>
        <v>119853</v>
      </c>
      <c r="J347" s="328">
        <f t="shared" si="166"/>
        <v>1909881</v>
      </c>
      <c r="K347" s="102">
        <f t="shared" ref="K347:N347" si="188">SUM(K348)</f>
        <v>1456801</v>
      </c>
      <c r="L347" s="102">
        <f>SUM(L348)</f>
        <v>0</v>
      </c>
      <c r="M347" s="328">
        <f t="shared" si="167"/>
        <v>1456801</v>
      </c>
      <c r="N347" s="102">
        <f t="shared" si="188"/>
        <v>1463064</v>
      </c>
      <c r="O347" s="102">
        <f>SUM(O348)</f>
        <v>0</v>
      </c>
      <c r="P347" s="328">
        <f t="shared" si="168"/>
        <v>1463064</v>
      </c>
    </row>
    <row r="348" spans="1:16" ht="26.25" x14ac:dyDescent="0.25">
      <c r="A348" s="64" t="s">
        <v>129</v>
      </c>
      <c r="B348" s="75" t="s">
        <v>56</v>
      </c>
      <c r="C348" s="79" t="s">
        <v>145</v>
      </c>
      <c r="D348" s="79" t="s">
        <v>38</v>
      </c>
      <c r="E348" s="52"/>
      <c r="F348" s="121"/>
      <c r="G348" s="120"/>
      <c r="H348" s="102">
        <f t="shared" ref="H348:O349" si="189">SUM(H349)</f>
        <v>1790028</v>
      </c>
      <c r="I348" s="102">
        <f t="shared" si="189"/>
        <v>119853</v>
      </c>
      <c r="J348" s="328">
        <f t="shared" si="166"/>
        <v>1909881</v>
      </c>
      <c r="K348" s="102">
        <f t="shared" si="189"/>
        <v>1456801</v>
      </c>
      <c r="L348" s="102">
        <f t="shared" si="189"/>
        <v>0</v>
      </c>
      <c r="M348" s="328">
        <f t="shared" si="167"/>
        <v>1456801</v>
      </c>
      <c r="N348" s="102">
        <f t="shared" si="189"/>
        <v>1463064</v>
      </c>
      <c r="O348" s="102">
        <f t="shared" si="189"/>
        <v>0</v>
      </c>
      <c r="P348" s="328">
        <f t="shared" si="168"/>
        <v>1463064</v>
      </c>
    </row>
    <row r="349" spans="1:16" ht="26.25" x14ac:dyDescent="0.25">
      <c r="A349" s="64" t="s">
        <v>137</v>
      </c>
      <c r="B349" s="75" t="s">
        <v>56</v>
      </c>
      <c r="C349" s="79" t="s">
        <v>145</v>
      </c>
      <c r="D349" s="79" t="s">
        <v>95</v>
      </c>
      <c r="E349" s="52"/>
      <c r="F349" s="121"/>
      <c r="G349" s="120"/>
      <c r="H349" s="102">
        <f>SUM(H350)</f>
        <v>1790028</v>
      </c>
      <c r="I349" s="102">
        <f>SUM(I350)</f>
        <v>119853</v>
      </c>
      <c r="J349" s="328">
        <f t="shared" si="166"/>
        <v>1909881</v>
      </c>
      <c r="K349" s="102">
        <f t="shared" si="189"/>
        <v>1456801</v>
      </c>
      <c r="L349" s="102">
        <f>SUM(L350)</f>
        <v>0</v>
      </c>
      <c r="M349" s="328">
        <f t="shared" si="167"/>
        <v>1456801</v>
      </c>
      <c r="N349" s="102">
        <f t="shared" si="189"/>
        <v>1463064</v>
      </c>
      <c r="O349" s="102">
        <f>SUM(O350)</f>
        <v>0</v>
      </c>
      <c r="P349" s="328">
        <f t="shared" si="168"/>
        <v>1463064</v>
      </c>
    </row>
    <row r="350" spans="1:16" ht="24.75" x14ac:dyDescent="0.25">
      <c r="A350" s="95" t="s">
        <v>28</v>
      </c>
      <c r="B350" s="74" t="s">
        <v>56</v>
      </c>
      <c r="C350" s="80" t="s">
        <v>145</v>
      </c>
      <c r="D350" s="80" t="s">
        <v>95</v>
      </c>
      <c r="E350" s="152" t="s">
        <v>64</v>
      </c>
      <c r="F350" s="152" t="s">
        <v>185</v>
      </c>
      <c r="G350" s="152" t="s">
        <v>8</v>
      </c>
      <c r="H350" s="102">
        <f>SUM(H351+H353)</f>
        <v>1790028</v>
      </c>
      <c r="I350" s="102">
        <f>SUM(I351+I353)</f>
        <v>119853</v>
      </c>
      <c r="J350" s="328">
        <f t="shared" si="166"/>
        <v>1909881</v>
      </c>
      <c r="K350" s="102">
        <f t="shared" ref="K350:N350" si="190">SUM(K351+K353)</f>
        <v>1456801</v>
      </c>
      <c r="L350" s="102">
        <f>SUM(L351+L353)</f>
        <v>0</v>
      </c>
      <c r="M350" s="328">
        <f t="shared" si="167"/>
        <v>1456801</v>
      </c>
      <c r="N350" s="102">
        <f t="shared" si="190"/>
        <v>1463064</v>
      </c>
      <c r="O350" s="102">
        <f>SUM(O351+O353)</f>
        <v>0</v>
      </c>
      <c r="P350" s="328">
        <f t="shared" si="168"/>
        <v>1463064</v>
      </c>
    </row>
    <row r="351" spans="1:16" ht="34.5" x14ac:dyDescent="0.25">
      <c r="A351" s="54" t="s">
        <v>29</v>
      </c>
      <c r="B351" s="72" t="s">
        <v>56</v>
      </c>
      <c r="C351" s="81" t="s">
        <v>145</v>
      </c>
      <c r="D351" s="81" t="s">
        <v>95</v>
      </c>
      <c r="E351" s="126" t="s">
        <v>64</v>
      </c>
      <c r="F351" s="126" t="s">
        <v>185</v>
      </c>
      <c r="G351" s="126" t="s">
        <v>30</v>
      </c>
      <c r="H351" s="242">
        <f>SUM(H352)</f>
        <v>1411147</v>
      </c>
      <c r="I351" s="242">
        <f>SUM(I352)</f>
        <v>119853</v>
      </c>
      <c r="J351" s="349">
        <f t="shared" si="166"/>
        <v>1531000</v>
      </c>
      <c r="K351" s="242">
        <f t="shared" ref="K351:N351" si="191">SUM(K352)</f>
        <v>1344225</v>
      </c>
      <c r="L351" s="242">
        <f>SUM(L352)</f>
        <v>0</v>
      </c>
      <c r="M351" s="349">
        <f t="shared" si="167"/>
        <v>1344225</v>
      </c>
      <c r="N351" s="242">
        <f t="shared" si="191"/>
        <v>1344225</v>
      </c>
      <c r="O351" s="242">
        <f>SUM(O352)</f>
        <v>0</v>
      </c>
      <c r="P351" s="349">
        <f t="shared" si="168"/>
        <v>1344225</v>
      </c>
    </row>
    <row r="352" spans="1:16" x14ac:dyDescent="0.25">
      <c r="A352" s="54" t="s">
        <v>31</v>
      </c>
      <c r="B352" s="72" t="s">
        <v>56</v>
      </c>
      <c r="C352" s="81" t="s">
        <v>145</v>
      </c>
      <c r="D352" s="81" t="s">
        <v>95</v>
      </c>
      <c r="E352" s="126" t="s">
        <v>64</v>
      </c>
      <c r="F352" s="126" t="s">
        <v>185</v>
      </c>
      <c r="G352" s="126" t="s">
        <v>32</v>
      </c>
      <c r="H352" s="242">
        <f>SUM(Лист1!G196+Лист1!G203)</f>
        <v>1411147</v>
      </c>
      <c r="I352" s="242">
        <f>SUM(Лист1!H196+Лист1!H203)</f>
        <v>119853</v>
      </c>
      <c r="J352" s="349">
        <f t="shared" si="166"/>
        <v>1531000</v>
      </c>
      <c r="K352" s="242">
        <f>SUM(Лист1!J196)</f>
        <v>1344225</v>
      </c>
      <c r="L352" s="242">
        <f>SUM(Лист1!K196)</f>
        <v>0</v>
      </c>
      <c r="M352" s="349">
        <f t="shared" si="167"/>
        <v>1344225</v>
      </c>
      <c r="N352" s="242">
        <f>SUM(Лист1!M196)</f>
        <v>1344225</v>
      </c>
      <c r="O352" s="242">
        <f>SUM(Лист1!N196)</f>
        <v>0</v>
      </c>
      <c r="P352" s="349">
        <f t="shared" si="168"/>
        <v>1344225</v>
      </c>
    </row>
    <row r="353" spans="1:16" x14ac:dyDescent="0.25">
      <c r="A353" s="54" t="s">
        <v>12</v>
      </c>
      <c r="B353" s="72" t="s">
        <v>56</v>
      </c>
      <c r="C353" s="81" t="s">
        <v>145</v>
      </c>
      <c r="D353" s="81" t="s">
        <v>95</v>
      </c>
      <c r="E353" s="126" t="s">
        <v>64</v>
      </c>
      <c r="F353" s="126" t="s">
        <v>185</v>
      </c>
      <c r="G353" s="126" t="s">
        <v>13</v>
      </c>
      <c r="H353" s="242">
        <f>SUM(H354)</f>
        <v>378881</v>
      </c>
      <c r="I353" s="242">
        <f>SUM(I354)</f>
        <v>0</v>
      </c>
      <c r="J353" s="349">
        <f t="shared" si="166"/>
        <v>378881</v>
      </c>
      <c r="K353" s="242">
        <f t="shared" ref="K353:N353" si="192">SUM(K354)</f>
        <v>112576</v>
      </c>
      <c r="L353" s="242">
        <f>SUM(L354)</f>
        <v>0</v>
      </c>
      <c r="M353" s="349">
        <f t="shared" si="167"/>
        <v>112576</v>
      </c>
      <c r="N353" s="242">
        <f t="shared" si="192"/>
        <v>118839</v>
      </c>
      <c r="O353" s="242">
        <f>SUM(O354)</f>
        <v>0</v>
      </c>
      <c r="P353" s="349">
        <f t="shared" si="168"/>
        <v>118839</v>
      </c>
    </row>
    <row r="354" spans="1:16" x14ac:dyDescent="0.25">
      <c r="A354" s="124" t="s">
        <v>157</v>
      </c>
      <c r="B354" s="72" t="s">
        <v>56</v>
      </c>
      <c r="C354" s="81" t="s">
        <v>145</v>
      </c>
      <c r="D354" s="81" t="s">
        <v>95</v>
      </c>
      <c r="E354" s="126" t="s">
        <v>64</v>
      </c>
      <c r="F354" s="126" t="s">
        <v>185</v>
      </c>
      <c r="G354" s="126" t="s">
        <v>15</v>
      </c>
      <c r="H354" s="242">
        <f>SUM(Лист1!G198)</f>
        <v>378881</v>
      </c>
      <c r="I354" s="242">
        <f>SUM(Лист1!H198)</f>
        <v>0</v>
      </c>
      <c r="J354" s="349">
        <f t="shared" si="166"/>
        <v>378881</v>
      </c>
      <c r="K354" s="242">
        <f>SUM(Лист1!J198)</f>
        <v>112576</v>
      </c>
      <c r="L354" s="242">
        <f>SUM(Лист1!K198)</f>
        <v>0</v>
      </c>
      <c r="M354" s="349">
        <f t="shared" si="167"/>
        <v>112576</v>
      </c>
      <c r="N354" s="242">
        <f>SUM(Лист1!M198)</f>
        <v>118839</v>
      </c>
      <c r="O354" s="242">
        <f>SUM(Лист1!N198)</f>
        <v>0</v>
      </c>
      <c r="P354" s="349">
        <f t="shared" si="168"/>
        <v>118839</v>
      </c>
    </row>
    <row r="355" spans="1:16" ht="31.5" x14ac:dyDescent="0.25">
      <c r="A355" s="256" t="s">
        <v>269</v>
      </c>
      <c r="B355" s="75" t="s">
        <v>44</v>
      </c>
      <c r="C355" s="235" t="s">
        <v>146</v>
      </c>
      <c r="D355" s="79"/>
      <c r="E355" s="52"/>
      <c r="F355" s="121"/>
      <c r="G355" s="120"/>
      <c r="H355" s="102">
        <f t="shared" ref="H355:O360" si="193">SUM(H356)</f>
        <v>50000</v>
      </c>
      <c r="I355" s="102">
        <f t="shared" si="193"/>
        <v>0</v>
      </c>
      <c r="J355" s="328">
        <f t="shared" si="166"/>
        <v>50000</v>
      </c>
      <c r="K355" s="102">
        <f t="shared" si="193"/>
        <v>50000</v>
      </c>
      <c r="L355" s="102">
        <f t="shared" si="193"/>
        <v>0</v>
      </c>
      <c r="M355" s="328">
        <f t="shared" si="167"/>
        <v>50000</v>
      </c>
      <c r="N355" s="102">
        <f t="shared" si="193"/>
        <v>0</v>
      </c>
      <c r="O355" s="102">
        <f t="shared" si="193"/>
        <v>0</v>
      </c>
      <c r="P355" s="328">
        <f t="shared" si="168"/>
        <v>0</v>
      </c>
    </row>
    <row r="356" spans="1:16" ht="51.75" x14ac:dyDescent="0.25">
      <c r="A356" s="134" t="s">
        <v>163</v>
      </c>
      <c r="B356" s="75" t="s">
        <v>44</v>
      </c>
      <c r="C356" s="235" t="s">
        <v>146</v>
      </c>
      <c r="D356" s="79" t="s">
        <v>38</v>
      </c>
      <c r="E356" s="52"/>
      <c r="F356" s="121"/>
      <c r="G356" s="120"/>
      <c r="H356" s="102">
        <f t="shared" si="193"/>
        <v>50000</v>
      </c>
      <c r="I356" s="102">
        <f t="shared" si="193"/>
        <v>0</v>
      </c>
      <c r="J356" s="328">
        <f t="shared" si="166"/>
        <v>50000</v>
      </c>
      <c r="K356" s="102">
        <f t="shared" si="193"/>
        <v>50000</v>
      </c>
      <c r="L356" s="102">
        <f t="shared" si="193"/>
        <v>0</v>
      </c>
      <c r="M356" s="328">
        <f t="shared" si="167"/>
        <v>50000</v>
      </c>
      <c r="N356" s="102">
        <f t="shared" si="193"/>
        <v>0</v>
      </c>
      <c r="O356" s="102">
        <f t="shared" si="193"/>
        <v>0</v>
      </c>
      <c r="P356" s="328">
        <f t="shared" si="168"/>
        <v>0</v>
      </c>
    </row>
    <row r="357" spans="1:16" ht="18" x14ac:dyDescent="0.25">
      <c r="A357" s="134" t="s">
        <v>227</v>
      </c>
      <c r="B357" s="75" t="s">
        <v>44</v>
      </c>
      <c r="C357" s="235" t="s">
        <v>146</v>
      </c>
      <c r="D357" s="79" t="s">
        <v>84</v>
      </c>
      <c r="E357" s="52"/>
      <c r="F357" s="121"/>
      <c r="G357" s="120"/>
      <c r="H357" s="102">
        <f>SUM(H359)</f>
        <v>50000</v>
      </c>
      <c r="I357" s="102">
        <f>SUM(I359)</f>
        <v>0</v>
      </c>
      <c r="J357" s="328">
        <f t="shared" si="166"/>
        <v>50000</v>
      </c>
      <c r="K357" s="102">
        <f t="shared" ref="K357:N357" si="194">SUM(K359)</f>
        <v>50000</v>
      </c>
      <c r="L357" s="102">
        <f>SUM(L359)</f>
        <v>0</v>
      </c>
      <c r="M357" s="328">
        <f t="shared" si="167"/>
        <v>50000</v>
      </c>
      <c r="N357" s="102">
        <f t="shared" si="194"/>
        <v>0</v>
      </c>
      <c r="O357" s="102">
        <f>SUM(O359)</f>
        <v>0</v>
      </c>
      <c r="P357" s="328">
        <f t="shared" si="168"/>
        <v>0</v>
      </c>
    </row>
    <row r="358" spans="1:16" ht="18" x14ac:dyDescent="0.25">
      <c r="A358" s="100" t="s">
        <v>68</v>
      </c>
      <c r="B358" s="74" t="s">
        <v>44</v>
      </c>
      <c r="C358" s="74" t="s">
        <v>146</v>
      </c>
      <c r="D358" s="80" t="s">
        <v>84</v>
      </c>
      <c r="E358" s="152" t="s">
        <v>87</v>
      </c>
      <c r="F358" s="150" t="s">
        <v>124</v>
      </c>
      <c r="G358" s="150" t="s">
        <v>8</v>
      </c>
      <c r="H358" s="102">
        <f>SUM(H359)</f>
        <v>50000</v>
      </c>
      <c r="I358" s="102">
        <f>SUM(I359)</f>
        <v>0</v>
      </c>
      <c r="J358" s="328">
        <f t="shared" si="166"/>
        <v>50000</v>
      </c>
      <c r="K358" s="102">
        <f t="shared" ref="K358:N358" si="195">SUM(K359)</f>
        <v>50000</v>
      </c>
      <c r="L358" s="102">
        <f>SUM(L359)</f>
        <v>0</v>
      </c>
      <c r="M358" s="328">
        <f t="shared" si="167"/>
        <v>50000</v>
      </c>
      <c r="N358" s="102">
        <f t="shared" si="195"/>
        <v>0</v>
      </c>
      <c r="O358" s="102">
        <f>SUM(O359)</f>
        <v>0</v>
      </c>
      <c r="P358" s="328">
        <f t="shared" si="168"/>
        <v>0</v>
      </c>
    </row>
    <row r="359" spans="1:16" x14ac:dyDescent="0.25">
      <c r="A359" s="231" t="s">
        <v>227</v>
      </c>
      <c r="B359" s="74" t="s">
        <v>44</v>
      </c>
      <c r="C359" s="74" t="s">
        <v>146</v>
      </c>
      <c r="D359" s="80" t="s">
        <v>84</v>
      </c>
      <c r="E359" s="152" t="s">
        <v>87</v>
      </c>
      <c r="F359" s="152" t="s">
        <v>228</v>
      </c>
      <c r="G359" s="152" t="s">
        <v>8</v>
      </c>
      <c r="H359" s="102">
        <f t="shared" si="193"/>
        <v>50000</v>
      </c>
      <c r="I359" s="102">
        <f t="shared" si="193"/>
        <v>0</v>
      </c>
      <c r="J359" s="328">
        <f t="shared" si="166"/>
        <v>50000</v>
      </c>
      <c r="K359" s="102">
        <f t="shared" si="193"/>
        <v>50000</v>
      </c>
      <c r="L359" s="102">
        <f t="shared" si="193"/>
        <v>0</v>
      </c>
      <c r="M359" s="328">
        <f t="shared" si="167"/>
        <v>50000</v>
      </c>
      <c r="N359" s="102">
        <f t="shared" si="193"/>
        <v>0</v>
      </c>
      <c r="O359" s="102">
        <f t="shared" si="193"/>
        <v>0</v>
      </c>
      <c r="P359" s="328">
        <f t="shared" si="168"/>
        <v>0</v>
      </c>
    </row>
    <row r="360" spans="1:16" x14ac:dyDescent="0.25">
      <c r="A360" s="132" t="s">
        <v>35</v>
      </c>
      <c r="B360" s="72" t="s">
        <v>44</v>
      </c>
      <c r="C360" s="89" t="s">
        <v>146</v>
      </c>
      <c r="D360" s="81" t="s">
        <v>84</v>
      </c>
      <c r="E360" s="126" t="s">
        <v>87</v>
      </c>
      <c r="F360" s="126" t="s">
        <v>228</v>
      </c>
      <c r="G360" s="126" t="s">
        <v>36</v>
      </c>
      <c r="H360" s="242">
        <f t="shared" si="193"/>
        <v>50000</v>
      </c>
      <c r="I360" s="242">
        <f t="shared" si="193"/>
        <v>0</v>
      </c>
      <c r="J360" s="349">
        <f t="shared" si="166"/>
        <v>50000</v>
      </c>
      <c r="K360" s="242">
        <f t="shared" si="193"/>
        <v>50000</v>
      </c>
      <c r="L360" s="242">
        <f t="shared" si="193"/>
        <v>0</v>
      </c>
      <c r="M360" s="349">
        <f t="shared" si="167"/>
        <v>50000</v>
      </c>
      <c r="N360" s="242">
        <f t="shared" si="193"/>
        <v>0</v>
      </c>
      <c r="O360" s="242">
        <f t="shared" si="193"/>
        <v>0</v>
      </c>
      <c r="P360" s="349">
        <f t="shared" si="168"/>
        <v>0</v>
      </c>
    </row>
    <row r="361" spans="1:16" ht="23.25" x14ac:dyDescent="0.25">
      <c r="A361" s="124" t="s">
        <v>81</v>
      </c>
      <c r="B361" s="72" t="s">
        <v>44</v>
      </c>
      <c r="C361" s="89" t="s">
        <v>146</v>
      </c>
      <c r="D361" s="81" t="s">
        <v>84</v>
      </c>
      <c r="E361" s="126" t="s">
        <v>87</v>
      </c>
      <c r="F361" s="126" t="s">
        <v>228</v>
      </c>
      <c r="G361" s="126" t="s">
        <v>82</v>
      </c>
      <c r="H361" s="242">
        <f>SUM(Лист1!G313)</f>
        <v>50000</v>
      </c>
      <c r="I361" s="242">
        <f>SUM(Лист1!H313)</f>
        <v>0</v>
      </c>
      <c r="J361" s="349">
        <f t="shared" si="166"/>
        <v>50000</v>
      </c>
      <c r="K361" s="242">
        <f>SUM(Лист1!J313)</f>
        <v>50000</v>
      </c>
      <c r="L361" s="242">
        <f>SUM(Лист1!K313)</f>
        <v>0</v>
      </c>
      <c r="M361" s="349">
        <f t="shared" si="167"/>
        <v>50000</v>
      </c>
      <c r="N361" s="242">
        <f>SUM(Лист1!M313)</f>
        <v>0</v>
      </c>
      <c r="O361" s="242">
        <f>SUM(Лист1!N313)</f>
        <v>0</v>
      </c>
      <c r="P361" s="349">
        <f t="shared" si="168"/>
        <v>0</v>
      </c>
    </row>
    <row r="362" spans="1:16" ht="31.5" x14ac:dyDescent="0.25">
      <c r="A362" s="256" t="s">
        <v>337</v>
      </c>
      <c r="B362" s="75" t="s">
        <v>27</v>
      </c>
      <c r="C362" s="235" t="s">
        <v>146</v>
      </c>
      <c r="D362" s="79"/>
      <c r="E362" s="52"/>
      <c r="F362" s="121"/>
      <c r="G362" s="120"/>
      <c r="H362" s="219">
        <f t="shared" ref="H362:O367" si="196">SUM(H363)</f>
        <v>100000</v>
      </c>
      <c r="I362" s="219">
        <f t="shared" si="196"/>
        <v>0</v>
      </c>
      <c r="J362" s="328">
        <f t="shared" si="166"/>
        <v>100000</v>
      </c>
      <c r="K362" s="219">
        <f t="shared" si="196"/>
        <v>100000</v>
      </c>
      <c r="L362" s="219">
        <f t="shared" si="196"/>
        <v>0</v>
      </c>
      <c r="M362" s="328">
        <f t="shared" si="167"/>
        <v>100000</v>
      </c>
      <c r="N362" s="219">
        <f t="shared" si="196"/>
        <v>100000</v>
      </c>
      <c r="O362" s="219">
        <f t="shared" si="196"/>
        <v>0</v>
      </c>
      <c r="P362" s="328">
        <f t="shared" si="168"/>
        <v>100000</v>
      </c>
    </row>
    <row r="363" spans="1:16" ht="26.25" x14ac:dyDescent="0.25">
      <c r="A363" s="134" t="s">
        <v>338</v>
      </c>
      <c r="B363" s="75" t="s">
        <v>27</v>
      </c>
      <c r="C363" s="235" t="s">
        <v>146</v>
      </c>
      <c r="D363" s="79" t="s">
        <v>38</v>
      </c>
      <c r="E363" s="52"/>
      <c r="F363" s="121"/>
      <c r="G363" s="120"/>
      <c r="H363" s="219">
        <f t="shared" si="196"/>
        <v>100000</v>
      </c>
      <c r="I363" s="219">
        <f t="shared" si="196"/>
        <v>0</v>
      </c>
      <c r="J363" s="328">
        <f t="shared" si="166"/>
        <v>100000</v>
      </c>
      <c r="K363" s="219">
        <f t="shared" si="196"/>
        <v>100000</v>
      </c>
      <c r="L363" s="219">
        <f t="shared" si="196"/>
        <v>0</v>
      </c>
      <c r="M363" s="328">
        <f t="shared" si="167"/>
        <v>100000</v>
      </c>
      <c r="N363" s="219">
        <f t="shared" si="196"/>
        <v>100000</v>
      </c>
      <c r="O363" s="219">
        <f t="shared" si="196"/>
        <v>0</v>
      </c>
      <c r="P363" s="328">
        <f t="shared" si="168"/>
        <v>100000</v>
      </c>
    </row>
    <row r="364" spans="1:16" ht="18" x14ac:dyDescent="0.25">
      <c r="A364" s="134" t="s">
        <v>335</v>
      </c>
      <c r="B364" s="75" t="s">
        <v>27</v>
      </c>
      <c r="C364" s="235" t="s">
        <v>146</v>
      </c>
      <c r="D364" s="79" t="s">
        <v>84</v>
      </c>
      <c r="E364" s="52"/>
      <c r="F364" s="121"/>
      <c r="G364" s="120"/>
      <c r="H364" s="219">
        <f>SUM(H366)</f>
        <v>100000</v>
      </c>
      <c r="I364" s="219">
        <f>SUM(I366)</f>
        <v>0</v>
      </c>
      <c r="J364" s="328">
        <f t="shared" si="166"/>
        <v>100000</v>
      </c>
      <c r="K364" s="219">
        <f t="shared" ref="K364:N364" si="197">SUM(K366)</f>
        <v>100000</v>
      </c>
      <c r="L364" s="219">
        <f>SUM(L366)</f>
        <v>0</v>
      </c>
      <c r="M364" s="328">
        <f t="shared" si="167"/>
        <v>100000</v>
      </c>
      <c r="N364" s="219">
        <f t="shared" si="197"/>
        <v>100000</v>
      </c>
      <c r="O364" s="219">
        <f>SUM(O366)</f>
        <v>0</v>
      </c>
      <c r="P364" s="328">
        <f t="shared" si="168"/>
        <v>100000</v>
      </c>
    </row>
    <row r="365" spans="1:16" ht="18" x14ac:dyDescent="0.25">
      <c r="A365" s="100" t="s">
        <v>68</v>
      </c>
      <c r="B365" s="74" t="s">
        <v>27</v>
      </c>
      <c r="C365" s="227" t="s">
        <v>146</v>
      </c>
      <c r="D365" s="80" t="s">
        <v>84</v>
      </c>
      <c r="E365" s="152" t="s">
        <v>87</v>
      </c>
      <c r="F365" s="150" t="s">
        <v>124</v>
      </c>
      <c r="G365" s="150" t="s">
        <v>8</v>
      </c>
      <c r="H365" s="219">
        <f>SUM(H366)</f>
        <v>100000</v>
      </c>
      <c r="I365" s="219">
        <f>SUM(I366)</f>
        <v>0</v>
      </c>
      <c r="J365" s="328">
        <f t="shared" si="166"/>
        <v>100000</v>
      </c>
      <c r="K365" s="219">
        <f t="shared" ref="K365:N366" si="198">SUM(K366)</f>
        <v>100000</v>
      </c>
      <c r="L365" s="219">
        <f>SUM(L366)</f>
        <v>0</v>
      </c>
      <c r="M365" s="328">
        <f t="shared" si="167"/>
        <v>100000</v>
      </c>
      <c r="N365" s="219">
        <f t="shared" si="198"/>
        <v>100000</v>
      </c>
      <c r="O365" s="219">
        <f>SUM(O366)</f>
        <v>0</v>
      </c>
      <c r="P365" s="328">
        <f t="shared" si="168"/>
        <v>100000</v>
      </c>
    </row>
    <row r="366" spans="1:16" x14ac:dyDescent="0.25">
      <c r="A366" s="130" t="s">
        <v>335</v>
      </c>
      <c r="B366" s="74" t="s">
        <v>27</v>
      </c>
      <c r="C366" s="227" t="s">
        <v>146</v>
      </c>
      <c r="D366" s="80" t="s">
        <v>84</v>
      </c>
      <c r="E366" s="152" t="s">
        <v>87</v>
      </c>
      <c r="F366" s="152" t="s">
        <v>339</v>
      </c>
      <c r="G366" s="152" t="s">
        <v>8</v>
      </c>
      <c r="H366" s="222">
        <f>SUM(H367)</f>
        <v>100000</v>
      </c>
      <c r="I366" s="222">
        <f>SUM(I367)</f>
        <v>0</v>
      </c>
      <c r="J366" s="328">
        <f t="shared" si="166"/>
        <v>100000</v>
      </c>
      <c r="K366" s="222">
        <f t="shared" si="198"/>
        <v>100000</v>
      </c>
      <c r="L366" s="222">
        <f>SUM(L367)</f>
        <v>0</v>
      </c>
      <c r="M366" s="328">
        <f t="shared" si="167"/>
        <v>100000</v>
      </c>
      <c r="N366" s="222">
        <f t="shared" si="198"/>
        <v>100000</v>
      </c>
      <c r="O366" s="222">
        <f>SUM(O367)</f>
        <v>0</v>
      </c>
      <c r="P366" s="328">
        <f t="shared" si="168"/>
        <v>100000</v>
      </c>
    </row>
    <row r="367" spans="1:16" x14ac:dyDescent="0.25">
      <c r="A367" s="124" t="s">
        <v>12</v>
      </c>
      <c r="B367" s="72" t="s">
        <v>27</v>
      </c>
      <c r="C367" s="89" t="s">
        <v>146</v>
      </c>
      <c r="D367" s="81" t="s">
        <v>84</v>
      </c>
      <c r="E367" s="126" t="s">
        <v>87</v>
      </c>
      <c r="F367" s="126" t="s">
        <v>339</v>
      </c>
      <c r="G367" s="120" t="s">
        <v>13</v>
      </c>
      <c r="H367" s="223">
        <f t="shared" si="196"/>
        <v>100000</v>
      </c>
      <c r="I367" s="223">
        <f t="shared" si="196"/>
        <v>0</v>
      </c>
      <c r="J367" s="328">
        <f t="shared" si="166"/>
        <v>100000</v>
      </c>
      <c r="K367" s="223">
        <f t="shared" si="196"/>
        <v>100000</v>
      </c>
      <c r="L367" s="223">
        <f t="shared" si="196"/>
        <v>0</v>
      </c>
      <c r="M367" s="328">
        <f t="shared" si="167"/>
        <v>100000</v>
      </c>
      <c r="N367" s="223">
        <f t="shared" si="196"/>
        <v>100000</v>
      </c>
      <c r="O367" s="223">
        <f t="shared" si="196"/>
        <v>0</v>
      </c>
      <c r="P367" s="328">
        <f t="shared" si="168"/>
        <v>100000</v>
      </c>
    </row>
    <row r="368" spans="1:16" ht="22.5" x14ac:dyDescent="0.25">
      <c r="A368" s="232" t="s">
        <v>152</v>
      </c>
      <c r="B368" s="72" t="s">
        <v>27</v>
      </c>
      <c r="C368" s="89" t="s">
        <v>146</v>
      </c>
      <c r="D368" s="81" t="s">
        <v>84</v>
      </c>
      <c r="E368" s="126" t="s">
        <v>87</v>
      </c>
      <c r="F368" s="126" t="s">
        <v>339</v>
      </c>
      <c r="G368" s="120" t="s">
        <v>15</v>
      </c>
      <c r="H368" s="204">
        <f>SUM(Лист1!G257)</f>
        <v>100000</v>
      </c>
      <c r="I368" s="204">
        <f>SUM(Лист1!H257)</f>
        <v>0</v>
      </c>
      <c r="J368" s="328">
        <f t="shared" si="166"/>
        <v>100000</v>
      </c>
      <c r="K368" s="204">
        <f>SUM(Лист1!J257)</f>
        <v>100000</v>
      </c>
      <c r="L368" s="204">
        <f>SUM(Лист1!K257)</f>
        <v>0</v>
      </c>
      <c r="M368" s="328">
        <f t="shared" si="167"/>
        <v>100000</v>
      </c>
      <c r="N368" s="204">
        <f>SUM(Лист1!M257)</f>
        <v>100000</v>
      </c>
      <c r="O368" s="204">
        <f>SUM(Лист1!N257)</f>
        <v>0</v>
      </c>
      <c r="P368" s="328">
        <f t="shared" si="168"/>
        <v>100000</v>
      </c>
    </row>
    <row r="369" spans="1:16" ht="18" x14ac:dyDescent="0.25">
      <c r="A369" s="256" t="s">
        <v>268</v>
      </c>
      <c r="B369" s="75" t="s">
        <v>38</v>
      </c>
      <c r="C369" s="235" t="s">
        <v>146</v>
      </c>
      <c r="D369" s="79"/>
      <c r="E369" s="52"/>
      <c r="F369" s="121"/>
      <c r="G369" s="120"/>
      <c r="H369" s="219">
        <f t="shared" ref="H369:O370" si="199">SUM(H370)</f>
        <v>2492235.25</v>
      </c>
      <c r="I369" s="219">
        <f t="shared" si="199"/>
        <v>0</v>
      </c>
      <c r="J369" s="328">
        <f t="shared" si="166"/>
        <v>2492235.25</v>
      </c>
      <c r="K369" s="219">
        <f t="shared" si="199"/>
        <v>2490742.7999999998</v>
      </c>
      <c r="L369" s="219">
        <f t="shared" si="199"/>
        <v>0</v>
      </c>
      <c r="M369" s="328">
        <f t="shared" si="167"/>
        <v>2490742.7999999998</v>
      </c>
      <c r="N369" s="219">
        <f t="shared" si="199"/>
        <v>2490742.7999999998</v>
      </c>
      <c r="O369" s="219">
        <f t="shared" si="199"/>
        <v>0</v>
      </c>
      <c r="P369" s="328">
        <f t="shared" si="168"/>
        <v>2490742.7999999998</v>
      </c>
    </row>
    <row r="370" spans="1:16" ht="26.25" x14ac:dyDescent="0.25">
      <c r="A370" s="134" t="s">
        <v>169</v>
      </c>
      <c r="B370" s="75" t="s">
        <v>38</v>
      </c>
      <c r="C370" s="235" t="s">
        <v>146</v>
      </c>
      <c r="D370" s="79" t="s">
        <v>38</v>
      </c>
      <c r="E370" s="52"/>
      <c r="F370" s="121"/>
      <c r="G370" s="120"/>
      <c r="H370" s="219">
        <f t="shared" si="199"/>
        <v>2492235.25</v>
      </c>
      <c r="I370" s="219">
        <f t="shared" si="199"/>
        <v>0</v>
      </c>
      <c r="J370" s="328">
        <f t="shared" si="166"/>
        <v>2492235.25</v>
      </c>
      <c r="K370" s="219">
        <f t="shared" si="199"/>
        <v>2490742.7999999998</v>
      </c>
      <c r="L370" s="219">
        <f t="shared" si="199"/>
        <v>0</v>
      </c>
      <c r="M370" s="328">
        <f t="shared" si="167"/>
        <v>2490742.7999999998</v>
      </c>
      <c r="N370" s="219">
        <f t="shared" si="199"/>
        <v>2490742.7999999998</v>
      </c>
      <c r="O370" s="219">
        <f t="shared" si="199"/>
        <v>0</v>
      </c>
      <c r="P370" s="328">
        <f t="shared" si="168"/>
        <v>2490742.7999999998</v>
      </c>
    </row>
    <row r="371" spans="1:16" ht="26.25" x14ac:dyDescent="0.25">
      <c r="A371" s="134" t="s">
        <v>258</v>
      </c>
      <c r="B371" s="75" t="s">
        <v>38</v>
      </c>
      <c r="C371" s="235" t="s">
        <v>146</v>
      </c>
      <c r="D371" s="79" t="s">
        <v>84</v>
      </c>
      <c r="E371" s="52"/>
      <c r="F371" s="121"/>
      <c r="G371" s="120"/>
      <c r="H371" s="219">
        <f>SUM(H373)</f>
        <v>2492235.25</v>
      </c>
      <c r="I371" s="219">
        <f>SUM(I373)</f>
        <v>0</v>
      </c>
      <c r="J371" s="328">
        <f t="shared" si="166"/>
        <v>2492235.25</v>
      </c>
      <c r="K371" s="219">
        <f t="shared" ref="K371:N371" si="200">SUM(K373)</f>
        <v>2490742.7999999998</v>
      </c>
      <c r="L371" s="219">
        <f>SUM(L373)</f>
        <v>0</v>
      </c>
      <c r="M371" s="328">
        <f t="shared" si="167"/>
        <v>2490742.7999999998</v>
      </c>
      <c r="N371" s="219">
        <f t="shared" si="200"/>
        <v>2490742.7999999998</v>
      </c>
      <c r="O371" s="219">
        <f>SUM(O373)</f>
        <v>0</v>
      </c>
      <c r="P371" s="328">
        <f t="shared" si="168"/>
        <v>2490742.7999999998</v>
      </c>
    </row>
    <row r="372" spans="1:16" ht="18" x14ac:dyDescent="0.25">
      <c r="A372" s="100" t="s">
        <v>68</v>
      </c>
      <c r="B372" s="74" t="s">
        <v>38</v>
      </c>
      <c r="C372" s="253" t="s">
        <v>146</v>
      </c>
      <c r="D372" s="80" t="s">
        <v>84</v>
      </c>
      <c r="E372" s="152" t="s">
        <v>87</v>
      </c>
      <c r="F372" s="150" t="s">
        <v>124</v>
      </c>
      <c r="G372" s="150" t="s">
        <v>8</v>
      </c>
      <c r="H372" s="219">
        <f>SUM(H373)</f>
        <v>2492235.25</v>
      </c>
      <c r="I372" s="219">
        <f>SUM(I373)</f>
        <v>0</v>
      </c>
      <c r="J372" s="328">
        <f t="shared" si="166"/>
        <v>2492235.25</v>
      </c>
      <c r="K372" s="219">
        <f t="shared" ref="K372:N372" si="201">SUM(K373)</f>
        <v>2490742.7999999998</v>
      </c>
      <c r="L372" s="219">
        <f>SUM(L373)</f>
        <v>0</v>
      </c>
      <c r="M372" s="328">
        <f t="shared" si="167"/>
        <v>2490742.7999999998</v>
      </c>
      <c r="N372" s="219">
        <f t="shared" si="201"/>
        <v>2490742.7999999998</v>
      </c>
      <c r="O372" s="219">
        <f>SUM(O373)</f>
        <v>0</v>
      </c>
      <c r="P372" s="328">
        <f t="shared" si="168"/>
        <v>2490742.7999999998</v>
      </c>
    </row>
    <row r="373" spans="1:16" ht="26.25" x14ac:dyDescent="0.25">
      <c r="A373" s="172" t="s">
        <v>258</v>
      </c>
      <c r="B373" s="74" t="s">
        <v>38</v>
      </c>
      <c r="C373" s="253" t="s">
        <v>146</v>
      </c>
      <c r="D373" s="80" t="s">
        <v>84</v>
      </c>
      <c r="E373" s="152" t="s">
        <v>87</v>
      </c>
      <c r="F373" s="147" t="s">
        <v>245</v>
      </c>
      <c r="G373" s="147" t="s">
        <v>8</v>
      </c>
      <c r="H373" s="222">
        <f t="shared" ref="H373:O374" si="202">SUM(H374)</f>
        <v>2492235.25</v>
      </c>
      <c r="I373" s="222">
        <f t="shared" si="202"/>
        <v>0</v>
      </c>
      <c r="J373" s="328">
        <f t="shared" si="166"/>
        <v>2492235.25</v>
      </c>
      <c r="K373" s="222">
        <f t="shared" si="202"/>
        <v>2490742.7999999998</v>
      </c>
      <c r="L373" s="222">
        <f t="shared" si="202"/>
        <v>0</v>
      </c>
      <c r="M373" s="328">
        <f t="shared" si="167"/>
        <v>2490742.7999999998</v>
      </c>
      <c r="N373" s="222">
        <f t="shared" si="202"/>
        <v>2490742.7999999998</v>
      </c>
      <c r="O373" s="222">
        <f t="shared" si="202"/>
        <v>0</v>
      </c>
      <c r="P373" s="328">
        <f t="shared" si="168"/>
        <v>2490742.7999999998</v>
      </c>
    </row>
    <row r="374" spans="1:16" x14ac:dyDescent="0.25">
      <c r="A374" s="125" t="s">
        <v>77</v>
      </c>
      <c r="B374" s="72" t="s">
        <v>38</v>
      </c>
      <c r="C374" s="89" t="s">
        <v>146</v>
      </c>
      <c r="D374" s="81" t="s">
        <v>84</v>
      </c>
      <c r="E374" s="126" t="s">
        <v>87</v>
      </c>
      <c r="F374" s="145" t="s">
        <v>245</v>
      </c>
      <c r="G374" s="120" t="s">
        <v>78</v>
      </c>
      <c r="H374" s="223">
        <f>SUM(H375)</f>
        <v>2492235.25</v>
      </c>
      <c r="I374" s="223">
        <f>SUM(I375)</f>
        <v>0</v>
      </c>
      <c r="J374" s="349">
        <f t="shared" si="166"/>
        <v>2492235.25</v>
      </c>
      <c r="K374" s="223">
        <f t="shared" si="202"/>
        <v>2490742.7999999998</v>
      </c>
      <c r="L374" s="223">
        <f>SUM(L375)</f>
        <v>0</v>
      </c>
      <c r="M374" s="349">
        <f t="shared" si="167"/>
        <v>2490742.7999999998</v>
      </c>
      <c r="N374" s="223">
        <f t="shared" si="202"/>
        <v>2490742.7999999998</v>
      </c>
      <c r="O374" s="223">
        <f>SUM(O375)</f>
        <v>0</v>
      </c>
      <c r="P374" s="349">
        <f t="shared" si="168"/>
        <v>2490742.7999999998</v>
      </c>
    </row>
    <row r="375" spans="1:16" ht="45.75" x14ac:dyDescent="0.25">
      <c r="A375" s="125" t="s">
        <v>280</v>
      </c>
      <c r="B375" s="72" t="s">
        <v>38</v>
      </c>
      <c r="C375" s="89" t="s">
        <v>146</v>
      </c>
      <c r="D375" s="81" t="s">
        <v>84</v>
      </c>
      <c r="E375" s="126" t="s">
        <v>87</v>
      </c>
      <c r="F375" s="145" t="s">
        <v>245</v>
      </c>
      <c r="G375" s="120" t="s">
        <v>160</v>
      </c>
      <c r="H375" s="223">
        <f>SUM(Лист1!G408)</f>
        <v>2492235.25</v>
      </c>
      <c r="I375" s="223">
        <f>SUM(Лист1!H408)</f>
        <v>0</v>
      </c>
      <c r="J375" s="349">
        <f t="shared" si="166"/>
        <v>2492235.25</v>
      </c>
      <c r="K375" s="223">
        <f>SUM(Лист1!J408)</f>
        <v>2490742.7999999998</v>
      </c>
      <c r="L375" s="223">
        <f>SUM(Лист1!K408)</f>
        <v>0</v>
      </c>
      <c r="M375" s="349">
        <f t="shared" si="167"/>
        <v>2490742.7999999998</v>
      </c>
      <c r="N375" s="223">
        <f>SUM(Лист1!M408)</f>
        <v>2490742.7999999998</v>
      </c>
      <c r="O375" s="223">
        <f>SUM(Лист1!N408)</f>
        <v>0</v>
      </c>
      <c r="P375" s="349">
        <f t="shared" si="168"/>
        <v>2490742.7999999998</v>
      </c>
    </row>
    <row r="376" spans="1:16" ht="18" x14ac:dyDescent="0.25">
      <c r="A376" s="256" t="s">
        <v>265</v>
      </c>
      <c r="B376" s="75" t="s">
        <v>95</v>
      </c>
      <c r="C376" s="235" t="s">
        <v>146</v>
      </c>
      <c r="D376" s="79"/>
      <c r="E376" s="52"/>
      <c r="F376" s="121"/>
      <c r="G376" s="120"/>
      <c r="H376" s="219">
        <f t="shared" ref="H376:O377" si="203">SUM(H377)</f>
        <v>5000</v>
      </c>
      <c r="I376" s="219">
        <f t="shared" si="203"/>
        <v>0</v>
      </c>
      <c r="J376" s="328">
        <f t="shared" si="166"/>
        <v>5000</v>
      </c>
      <c r="K376" s="219">
        <f t="shared" si="203"/>
        <v>0</v>
      </c>
      <c r="L376" s="219">
        <f t="shared" si="203"/>
        <v>0</v>
      </c>
      <c r="M376" s="328">
        <f t="shared" si="167"/>
        <v>0</v>
      </c>
      <c r="N376" s="219">
        <f t="shared" si="203"/>
        <v>0</v>
      </c>
      <c r="O376" s="219">
        <f t="shared" si="203"/>
        <v>0</v>
      </c>
      <c r="P376" s="328">
        <f t="shared" si="168"/>
        <v>0</v>
      </c>
    </row>
    <row r="377" spans="1:16" ht="64.5" x14ac:dyDescent="0.25">
      <c r="A377" s="64" t="s">
        <v>266</v>
      </c>
      <c r="B377" s="75" t="s">
        <v>95</v>
      </c>
      <c r="C377" s="235" t="s">
        <v>146</v>
      </c>
      <c r="D377" s="79" t="s">
        <v>38</v>
      </c>
      <c r="E377" s="52"/>
      <c r="F377" s="121"/>
      <c r="G377" s="120"/>
      <c r="H377" s="219">
        <f t="shared" si="203"/>
        <v>5000</v>
      </c>
      <c r="I377" s="219">
        <f t="shared" si="203"/>
        <v>0</v>
      </c>
      <c r="J377" s="328">
        <f t="shared" si="166"/>
        <v>5000</v>
      </c>
      <c r="K377" s="219">
        <f t="shared" si="203"/>
        <v>0</v>
      </c>
      <c r="L377" s="219">
        <f t="shared" si="203"/>
        <v>0</v>
      </c>
      <c r="M377" s="328">
        <f t="shared" si="167"/>
        <v>0</v>
      </c>
      <c r="N377" s="219">
        <f t="shared" si="203"/>
        <v>0</v>
      </c>
      <c r="O377" s="219">
        <f t="shared" si="203"/>
        <v>0</v>
      </c>
      <c r="P377" s="328">
        <f t="shared" si="168"/>
        <v>0</v>
      </c>
    </row>
    <row r="378" spans="1:16" ht="18" x14ac:dyDescent="0.25">
      <c r="A378" s="134" t="s">
        <v>264</v>
      </c>
      <c r="B378" s="75" t="s">
        <v>95</v>
      </c>
      <c r="C378" s="235" t="s">
        <v>146</v>
      </c>
      <c r="D378" s="79" t="s">
        <v>84</v>
      </c>
      <c r="E378" s="52"/>
      <c r="F378" s="121"/>
      <c r="G378" s="120"/>
      <c r="H378" s="219">
        <f>SUM(H380)</f>
        <v>5000</v>
      </c>
      <c r="I378" s="219">
        <f>SUM(I380)</f>
        <v>0</v>
      </c>
      <c r="J378" s="328">
        <f t="shared" si="166"/>
        <v>5000</v>
      </c>
      <c r="K378" s="219">
        <f t="shared" ref="K378:N378" si="204">SUM(K380)</f>
        <v>0</v>
      </c>
      <c r="L378" s="219">
        <f>SUM(L380)</f>
        <v>0</v>
      </c>
      <c r="M378" s="328">
        <f t="shared" si="167"/>
        <v>0</v>
      </c>
      <c r="N378" s="219">
        <f t="shared" si="204"/>
        <v>0</v>
      </c>
      <c r="O378" s="219">
        <f>SUM(O380)</f>
        <v>0</v>
      </c>
      <c r="P378" s="328">
        <f t="shared" si="168"/>
        <v>0</v>
      </c>
    </row>
    <row r="379" spans="1:16" ht="18" x14ac:dyDescent="0.25">
      <c r="A379" s="100" t="s">
        <v>68</v>
      </c>
      <c r="B379" s="74" t="s">
        <v>95</v>
      </c>
      <c r="C379" s="253" t="s">
        <v>146</v>
      </c>
      <c r="D379" s="80" t="s">
        <v>84</v>
      </c>
      <c r="E379" s="152" t="s">
        <v>87</v>
      </c>
      <c r="F379" s="150" t="s">
        <v>124</v>
      </c>
      <c r="G379" s="150" t="s">
        <v>8</v>
      </c>
      <c r="H379" s="219">
        <f>SUM(H380)</f>
        <v>5000</v>
      </c>
      <c r="I379" s="219">
        <f>SUM(I380)</f>
        <v>0</v>
      </c>
      <c r="J379" s="328">
        <f t="shared" si="166"/>
        <v>5000</v>
      </c>
      <c r="K379" s="219">
        <f t="shared" ref="K379:N379" si="205">SUM(K380)</f>
        <v>0</v>
      </c>
      <c r="L379" s="219">
        <f>SUM(L380)</f>
        <v>0</v>
      </c>
      <c r="M379" s="328">
        <f t="shared" si="167"/>
        <v>0</v>
      </c>
      <c r="N379" s="219">
        <f t="shared" si="205"/>
        <v>0</v>
      </c>
      <c r="O379" s="219">
        <f>SUM(O380)</f>
        <v>0</v>
      </c>
      <c r="P379" s="328">
        <f t="shared" si="168"/>
        <v>0</v>
      </c>
    </row>
    <row r="380" spans="1:16" x14ac:dyDescent="0.25">
      <c r="A380" s="271" t="s">
        <v>264</v>
      </c>
      <c r="B380" s="74" t="s">
        <v>95</v>
      </c>
      <c r="C380" s="253" t="s">
        <v>146</v>
      </c>
      <c r="D380" s="80" t="s">
        <v>84</v>
      </c>
      <c r="E380" s="152" t="s">
        <v>87</v>
      </c>
      <c r="F380" s="147" t="s">
        <v>263</v>
      </c>
      <c r="G380" s="147" t="s">
        <v>8</v>
      </c>
      <c r="H380" s="222">
        <f t="shared" ref="H380:O381" si="206">SUM(H381)</f>
        <v>5000</v>
      </c>
      <c r="I380" s="222">
        <f t="shared" si="206"/>
        <v>0</v>
      </c>
      <c r="J380" s="328">
        <f t="shared" si="166"/>
        <v>5000</v>
      </c>
      <c r="K380" s="222">
        <f t="shared" si="206"/>
        <v>0</v>
      </c>
      <c r="L380" s="222">
        <f t="shared" si="206"/>
        <v>0</v>
      </c>
      <c r="M380" s="328">
        <f t="shared" si="167"/>
        <v>0</v>
      </c>
      <c r="N380" s="222">
        <f t="shared" si="206"/>
        <v>0</v>
      </c>
      <c r="O380" s="222">
        <f t="shared" si="206"/>
        <v>0</v>
      </c>
      <c r="P380" s="328">
        <f t="shared" si="168"/>
        <v>0</v>
      </c>
    </row>
    <row r="381" spans="1:16" x14ac:dyDescent="0.25">
      <c r="A381" s="124" t="s">
        <v>12</v>
      </c>
      <c r="B381" s="72" t="s">
        <v>95</v>
      </c>
      <c r="C381" s="89" t="s">
        <v>146</v>
      </c>
      <c r="D381" s="81" t="s">
        <v>84</v>
      </c>
      <c r="E381" s="126" t="s">
        <v>87</v>
      </c>
      <c r="F381" s="145" t="s">
        <v>263</v>
      </c>
      <c r="G381" s="120" t="s">
        <v>13</v>
      </c>
      <c r="H381" s="223">
        <f>SUM(H382)</f>
        <v>5000</v>
      </c>
      <c r="I381" s="223">
        <f>SUM(I382)</f>
        <v>0</v>
      </c>
      <c r="J381" s="349">
        <f t="shared" si="166"/>
        <v>5000</v>
      </c>
      <c r="K381" s="223">
        <f t="shared" si="206"/>
        <v>0</v>
      </c>
      <c r="L381" s="223">
        <f>SUM(L382)</f>
        <v>0</v>
      </c>
      <c r="M381" s="349">
        <f t="shared" si="167"/>
        <v>0</v>
      </c>
      <c r="N381" s="223">
        <f t="shared" si="206"/>
        <v>0</v>
      </c>
      <c r="O381" s="223">
        <f>SUM(O382)</f>
        <v>0</v>
      </c>
      <c r="P381" s="349">
        <f t="shared" si="168"/>
        <v>0</v>
      </c>
    </row>
    <row r="382" spans="1:16" ht="22.5" x14ac:dyDescent="0.25">
      <c r="A382" s="232" t="s">
        <v>152</v>
      </c>
      <c r="B382" s="72" t="s">
        <v>95</v>
      </c>
      <c r="C382" s="89" t="s">
        <v>146</v>
      </c>
      <c r="D382" s="81" t="s">
        <v>84</v>
      </c>
      <c r="E382" s="126" t="s">
        <v>87</v>
      </c>
      <c r="F382" s="145" t="s">
        <v>263</v>
      </c>
      <c r="G382" s="120" t="s">
        <v>15</v>
      </c>
      <c r="H382" s="223">
        <f>SUM(Лист1!G260)</f>
        <v>5000</v>
      </c>
      <c r="I382" s="223">
        <f>SUM(Лист1!H260)</f>
        <v>0</v>
      </c>
      <c r="J382" s="349">
        <f t="shared" si="166"/>
        <v>5000</v>
      </c>
      <c r="K382" s="223">
        <f>SUM(Лист1!J260)</f>
        <v>0</v>
      </c>
      <c r="L382" s="223">
        <f>SUM(Лист1!K260)</f>
        <v>0</v>
      </c>
      <c r="M382" s="349">
        <f t="shared" si="167"/>
        <v>0</v>
      </c>
      <c r="N382" s="223">
        <f>SUM(Лист1!M260)</f>
        <v>0</v>
      </c>
      <c r="O382" s="223">
        <f>SUM(Лист1!N260)</f>
        <v>0</v>
      </c>
      <c r="P382" s="349">
        <f t="shared" si="168"/>
        <v>0</v>
      </c>
    </row>
    <row r="383" spans="1:16" s="333" customFormat="1" ht="47.25" x14ac:dyDescent="0.25">
      <c r="A383" s="290" t="s">
        <v>341</v>
      </c>
      <c r="B383" s="329" t="s">
        <v>84</v>
      </c>
      <c r="C383" s="330" t="s">
        <v>146</v>
      </c>
      <c r="D383" s="331"/>
      <c r="E383" s="295"/>
      <c r="F383" s="175"/>
      <c r="G383" s="174"/>
      <c r="H383" s="332">
        <f>SUM(H384+H403)</f>
        <v>2916653.95</v>
      </c>
      <c r="I383" s="332">
        <f>SUM(I384+I403)</f>
        <v>1155600</v>
      </c>
      <c r="J383" s="328">
        <f t="shared" si="166"/>
        <v>4072253.95</v>
      </c>
      <c r="K383" s="332">
        <f t="shared" ref="K383:N383" si="207">SUM(K384+K403)</f>
        <v>17308469</v>
      </c>
      <c r="L383" s="332">
        <f>SUM(L384+L403)</f>
        <v>0</v>
      </c>
      <c r="M383" s="328">
        <f t="shared" si="167"/>
        <v>17308469</v>
      </c>
      <c r="N383" s="332">
        <f t="shared" si="207"/>
        <v>16013830</v>
      </c>
      <c r="O383" s="332">
        <f>SUM(O384+O403)</f>
        <v>0</v>
      </c>
      <c r="P383" s="328">
        <f t="shared" si="168"/>
        <v>16013830</v>
      </c>
    </row>
    <row r="384" spans="1:16" s="333" customFormat="1" ht="18" x14ac:dyDescent="0.25">
      <c r="A384" s="299" t="s">
        <v>292</v>
      </c>
      <c r="B384" s="329" t="s">
        <v>84</v>
      </c>
      <c r="C384" s="330" t="s">
        <v>146</v>
      </c>
      <c r="D384" s="331" t="s">
        <v>38</v>
      </c>
      <c r="E384" s="295"/>
      <c r="F384" s="175"/>
      <c r="G384" s="174"/>
      <c r="H384" s="332">
        <f t="shared" ref="H384:O385" si="208">SUM(H385)</f>
        <v>2916653.95</v>
      </c>
      <c r="I384" s="332">
        <f t="shared" si="208"/>
        <v>1155600</v>
      </c>
      <c r="J384" s="328">
        <f t="shared" si="166"/>
        <v>4072253.95</v>
      </c>
      <c r="K384" s="332">
        <f t="shared" si="208"/>
        <v>2659575</v>
      </c>
      <c r="L384" s="332">
        <f t="shared" si="208"/>
        <v>0</v>
      </c>
      <c r="M384" s="328">
        <f t="shared" si="167"/>
        <v>2659575</v>
      </c>
      <c r="N384" s="332">
        <f t="shared" si="208"/>
        <v>531915</v>
      </c>
      <c r="O384" s="332">
        <f t="shared" si="208"/>
        <v>0</v>
      </c>
      <c r="P384" s="328">
        <f t="shared" si="168"/>
        <v>531915</v>
      </c>
    </row>
    <row r="385" spans="1:16" s="333" customFormat="1" ht="18" x14ac:dyDescent="0.25">
      <c r="A385" s="317" t="s">
        <v>288</v>
      </c>
      <c r="B385" s="329" t="s">
        <v>84</v>
      </c>
      <c r="C385" s="330" t="s">
        <v>146</v>
      </c>
      <c r="D385" s="331" t="s">
        <v>84</v>
      </c>
      <c r="E385" s="295"/>
      <c r="F385" s="175"/>
      <c r="G385" s="174"/>
      <c r="H385" s="332">
        <f>SUM(H386)</f>
        <v>2916653.95</v>
      </c>
      <c r="I385" s="332">
        <f>SUM(I386)</f>
        <v>1155600</v>
      </c>
      <c r="J385" s="328">
        <f t="shared" si="166"/>
        <v>4072253.95</v>
      </c>
      <c r="K385" s="332">
        <f t="shared" si="208"/>
        <v>2659575</v>
      </c>
      <c r="L385" s="332">
        <f>SUM(L386)</f>
        <v>0</v>
      </c>
      <c r="M385" s="328">
        <f t="shared" si="167"/>
        <v>2659575</v>
      </c>
      <c r="N385" s="332">
        <f t="shared" si="208"/>
        <v>531915</v>
      </c>
      <c r="O385" s="332">
        <f>SUM(O386)</f>
        <v>0</v>
      </c>
      <c r="P385" s="328">
        <f t="shared" si="168"/>
        <v>531915</v>
      </c>
    </row>
    <row r="386" spans="1:16" s="333" customFormat="1" ht="18" x14ac:dyDescent="0.25">
      <c r="A386" s="314" t="s">
        <v>68</v>
      </c>
      <c r="B386" s="334" t="s">
        <v>84</v>
      </c>
      <c r="C386" s="335" t="s">
        <v>146</v>
      </c>
      <c r="D386" s="336" t="s">
        <v>84</v>
      </c>
      <c r="E386" s="287" t="s">
        <v>87</v>
      </c>
      <c r="F386" s="288" t="s">
        <v>124</v>
      </c>
      <c r="G386" s="288" t="s">
        <v>8</v>
      </c>
      <c r="H386" s="332">
        <f>SUM(H394+H387+H397)</f>
        <v>2916653.95</v>
      </c>
      <c r="I386" s="332">
        <f>SUM(I394+I387+I397)</f>
        <v>1155600</v>
      </c>
      <c r="J386" s="328">
        <f t="shared" si="166"/>
        <v>4072253.95</v>
      </c>
      <c r="K386" s="332">
        <f t="shared" ref="K386:N386" si="209">SUM(K394+K387+K397)</f>
        <v>2659575</v>
      </c>
      <c r="L386" s="332">
        <f>SUM(L394+L387+L397)</f>
        <v>0</v>
      </c>
      <c r="M386" s="328">
        <f t="shared" si="167"/>
        <v>2659575</v>
      </c>
      <c r="N386" s="332">
        <f t="shared" si="209"/>
        <v>531915</v>
      </c>
      <c r="O386" s="332">
        <f>SUM(O394+O387+O397)</f>
        <v>0</v>
      </c>
      <c r="P386" s="328">
        <f t="shared" si="168"/>
        <v>531915</v>
      </c>
    </row>
    <row r="387" spans="1:16" s="333" customFormat="1" ht="24" customHeight="1" x14ac:dyDescent="0.25">
      <c r="A387" s="231" t="s">
        <v>288</v>
      </c>
      <c r="B387" s="337">
        <v>12</v>
      </c>
      <c r="C387" s="334" t="s">
        <v>146</v>
      </c>
      <c r="D387" s="334" t="s">
        <v>84</v>
      </c>
      <c r="E387" s="286">
        <v>927</v>
      </c>
      <c r="F387" s="338">
        <v>81740</v>
      </c>
      <c r="G387" s="297" t="s">
        <v>8</v>
      </c>
      <c r="H387" s="237">
        <f>SUM(H388+H392+H390)</f>
        <v>2544312.9500000002</v>
      </c>
      <c r="I387" s="237">
        <f t="shared" ref="I387:J387" si="210">SUM(I388+I392+I390)</f>
        <v>1155600</v>
      </c>
      <c r="J387" s="237">
        <f t="shared" si="210"/>
        <v>2932352.95</v>
      </c>
      <c r="K387" s="237">
        <f t="shared" ref="K387:N387" si="211">SUM(K388)</f>
        <v>0</v>
      </c>
      <c r="L387" s="237">
        <f>SUM(L388)</f>
        <v>0</v>
      </c>
      <c r="M387" s="328">
        <f t="shared" si="167"/>
        <v>0</v>
      </c>
      <c r="N387" s="237">
        <f t="shared" si="211"/>
        <v>0</v>
      </c>
      <c r="O387" s="237">
        <f>SUM(O388)</f>
        <v>0</v>
      </c>
      <c r="P387" s="328">
        <f t="shared" si="168"/>
        <v>0</v>
      </c>
    </row>
    <row r="388" spans="1:16" s="333" customFormat="1" x14ac:dyDescent="0.25">
      <c r="A388" s="277" t="s">
        <v>12</v>
      </c>
      <c r="B388" s="339">
        <v>12</v>
      </c>
      <c r="C388" s="340" t="s">
        <v>146</v>
      </c>
      <c r="D388" s="340" t="s">
        <v>84</v>
      </c>
      <c r="E388" s="295">
        <v>927</v>
      </c>
      <c r="F388" s="341">
        <v>81740</v>
      </c>
      <c r="G388" s="174" t="s">
        <v>13</v>
      </c>
      <c r="H388" s="204">
        <f t="shared" ref="H388:O392" si="212">SUM(H389)</f>
        <v>1116512.95</v>
      </c>
      <c r="I388" s="204">
        <f t="shared" si="212"/>
        <v>225740</v>
      </c>
      <c r="J388" s="349">
        <f t="shared" si="166"/>
        <v>1342252.95</v>
      </c>
      <c r="K388" s="204">
        <f t="shared" si="212"/>
        <v>0</v>
      </c>
      <c r="L388" s="204">
        <f t="shared" si="212"/>
        <v>0</v>
      </c>
      <c r="M388" s="349">
        <f t="shared" si="167"/>
        <v>0</v>
      </c>
      <c r="N388" s="204">
        <f t="shared" si="212"/>
        <v>0</v>
      </c>
      <c r="O388" s="204">
        <f t="shared" si="212"/>
        <v>0</v>
      </c>
      <c r="P388" s="349">
        <f t="shared" si="168"/>
        <v>0</v>
      </c>
    </row>
    <row r="389" spans="1:16" s="333" customFormat="1" x14ac:dyDescent="0.25">
      <c r="A389" s="159" t="s">
        <v>157</v>
      </c>
      <c r="B389" s="342">
        <v>12</v>
      </c>
      <c r="C389" s="343" t="s">
        <v>146</v>
      </c>
      <c r="D389" s="343" t="s">
        <v>84</v>
      </c>
      <c r="E389" s="295">
        <v>927</v>
      </c>
      <c r="F389" s="341">
        <v>81740</v>
      </c>
      <c r="G389" s="174" t="s">
        <v>15</v>
      </c>
      <c r="H389" s="204">
        <f>SUM(Лист1!G345)</f>
        <v>1116512.95</v>
      </c>
      <c r="I389" s="204">
        <f>SUM(Лист1!H345)</f>
        <v>225740</v>
      </c>
      <c r="J389" s="349">
        <f t="shared" si="166"/>
        <v>1342252.95</v>
      </c>
      <c r="K389" s="204">
        <f>SUM(Лист1!J345)</f>
        <v>0</v>
      </c>
      <c r="L389" s="204">
        <f>SUM(Лист1!K345)</f>
        <v>0</v>
      </c>
      <c r="M389" s="349">
        <f t="shared" si="167"/>
        <v>0</v>
      </c>
      <c r="N389" s="204">
        <f>SUM(Лист1!M345)</f>
        <v>0</v>
      </c>
      <c r="O389" s="204">
        <f>SUM(Лист1!N345)</f>
        <v>0</v>
      </c>
      <c r="P389" s="349">
        <f t="shared" si="168"/>
        <v>0</v>
      </c>
    </row>
    <row r="390" spans="1:16" s="333" customFormat="1" ht="22.5" x14ac:dyDescent="0.25">
      <c r="A390" s="132" t="s">
        <v>72</v>
      </c>
      <c r="B390" s="339">
        <v>12</v>
      </c>
      <c r="C390" s="340" t="s">
        <v>146</v>
      </c>
      <c r="D390" s="340" t="s">
        <v>84</v>
      </c>
      <c r="E390" s="295">
        <v>927</v>
      </c>
      <c r="F390" s="341">
        <v>81740</v>
      </c>
      <c r="G390" s="174" t="s">
        <v>73</v>
      </c>
      <c r="H390" s="204">
        <f t="shared" si="212"/>
        <v>327800</v>
      </c>
      <c r="I390" s="204">
        <f t="shared" si="212"/>
        <v>439760</v>
      </c>
      <c r="J390" s="349"/>
      <c r="K390" s="204"/>
      <c r="L390" s="204"/>
      <c r="M390" s="349"/>
      <c r="N390" s="204"/>
      <c r="O390" s="204"/>
      <c r="P390" s="349"/>
    </row>
    <row r="391" spans="1:16" s="333" customFormat="1" x14ac:dyDescent="0.25">
      <c r="A391" s="124" t="s">
        <v>74</v>
      </c>
      <c r="B391" s="342">
        <v>12</v>
      </c>
      <c r="C391" s="343" t="s">
        <v>146</v>
      </c>
      <c r="D391" s="343" t="s">
        <v>84</v>
      </c>
      <c r="E391" s="295">
        <v>927</v>
      </c>
      <c r="F391" s="341">
        <v>81740</v>
      </c>
      <c r="G391" s="174" t="s">
        <v>75</v>
      </c>
      <c r="H391" s="204">
        <f>SUM(Лист1!G347)</f>
        <v>327800</v>
      </c>
      <c r="I391" s="204">
        <f>SUM(Лист1!H347)</f>
        <v>439760</v>
      </c>
      <c r="J391" s="349"/>
      <c r="K391" s="204"/>
      <c r="L391" s="204"/>
      <c r="M391" s="349"/>
      <c r="N391" s="204"/>
      <c r="O391" s="204"/>
      <c r="P391" s="349"/>
    </row>
    <row r="392" spans="1:16" s="333" customFormat="1" x14ac:dyDescent="0.25">
      <c r="A392" s="277" t="s">
        <v>35</v>
      </c>
      <c r="B392" s="339">
        <v>12</v>
      </c>
      <c r="C392" s="340" t="s">
        <v>146</v>
      </c>
      <c r="D392" s="340" t="s">
        <v>84</v>
      </c>
      <c r="E392" s="295">
        <v>927</v>
      </c>
      <c r="F392" s="341">
        <v>81740</v>
      </c>
      <c r="G392" s="174" t="s">
        <v>36</v>
      </c>
      <c r="H392" s="204">
        <f t="shared" si="212"/>
        <v>1100000</v>
      </c>
      <c r="I392" s="204">
        <f t="shared" si="212"/>
        <v>490100</v>
      </c>
      <c r="J392" s="349">
        <f t="shared" ref="J392:J393" si="213">SUM(H392+I392)</f>
        <v>1590100</v>
      </c>
      <c r="K392" s="204"/>
      <c r="L392" s="204"/>
      <c r="M392" s="349"/>
      <c r="N392" s="204"/>
      <c r="O392" s="204"/>
      <c r="P392" s="349"/>
    </row>
    <row r="393" spans="1:16" s="333" customFormat="1" ht="23.25" x14ac:dyDescent="0.25">
      <c r="A393" s="159" t="s">
        <v>81</v>
      </c>
      <c r="B393" s="342">
        <v>12</v>
      </c>
      <c r="C393" s="343" t="s">
        <v>146</v>
      </c>
      <c r="D393" s="343" t="s">
        <v>84</v>
      </c>
      <c r="E393" s="295">
        <v>927</v>
      </c>
      <c r="F393" s="341">
        <v>81740</v>
      </c>
      <c r="G393" s="174" t="s">
        <v>82</v>
      </c>
      <c r="H393" s="204">
        <f>SUM(Лист1!G349)</f>
        <v>1100000</v>
      </c>
      <c r="I393" s="204">
        <f>SUM(Лист1!H349)</f>
        <v>490100</v>
      </c>
      <c r="J393" s="349">
        <f t="shared" si="213"/>
        <v>1590100</v>
      </c>
      <c r="K393" s="204"/>
      <c r="L393" s="204"/>
      <c r="M393" s="349"/>
      <c r="N393" s="204"/>
      <c r="O393" s="204"/>
      <c r="P393" s="349"/>
    </row>
    <row r="394" spans="1:16" s="333" customFormat="1" ht="26.25" x14ac:dyDescent="0.25">
      <c r="A394" s="135" t="s">
        <v>377</v>
      </c>
      <c r="B394" s="337">
        <v>12</v>
      </c>
      <c r="C394" s="334" t="s">
        <v>146</v>
      </c>
      <c r="D394" s="334" t="s">
        <v>84</v>
      </c>
      <c r="E394" s="286">
        <v>927</v>
      </c>
      <c r="F394" s="338" t="s">
        <v>331</v>
      </c>
      <c r="G394" s="297" t="s">
        <v>8</v>
      </c>
      <c r="H394" s="237">
        <f>SUM(H395)</f>
        <v>212766</v>
      </c>
      <c r="I394" s="237">
        <f>SUM(I395)</f>
        <v>0</v>
      </c>
      <c r="J394" s="328">
        <f t="shared" si="166"/>
        <v>212766</v>
      </c>
      <c r="K394" s="237">
        <f t="shared" ref="K394:N398" si="214">SUM(K395)</f>
        <v>1063830</v>
      </c>
      <c r="L394" s="237">
        <f>SUM(L395)</f>
        <v>0</v>
      </c>
      <c r="M394" s="328">
        <f t="shared" si="167"/>
        <v>1063830</v>
      </c>
      <c r="N394" s="237">
        <f t="shared" si="214"/>
        <v>531915</v>
      </c>
      <c r="O394" s="237">
        <f>SUM(O395)</f>
        <v>0</v>
      </c>
      <c r="P394" s="328">
        <f t="shared" si="168"/>
        <v>531915</v>
      </c>
    </row>
    <row r="395" spans="1:16" s="333" customFormat="1" x14ac:dyDescent="0.25">
      <c r="A395" s="277" t="s">
        <v>12</v>
      </c>
      <c r="B395" s="339">
        <v>12</v>
      </c>
      <c r="C395" s="340" t="s">
        <v>146</v>
      </c>
      <c r="D395" s="340" t="s">
        <v>84</v>
      </c>
      <c r="E395" s="295">
        <v>927</v>
      </c>
      <c r="F395" s="341" t="s">
        <v>331</v>
      </c>
      <c r="G395" s="174" t="s">
        <v>13</v>
      </c>
      <c r="H395" s="204">
        <f>SUM(H396)</f>
        <v>212766</v>
      </c>
      <c r="I395" s="204">
        <f>SUM(I396)</f>
        <v>0</v>
      </c>
      <c r="J395" s="349">
        <f t="shared" si="166"/>
        <v>212766</v>
      </c>
      <c r="K395" s="204">
        <f t="shared" si="214"/>
        <v>1063830</v>
      </c>
      <c r="L395" s="204">
        <f>SUM(L396)</f>
        <v>0</v>
      </c>
      <c r="M395" s="349">
        <f t="shared" si="167"/>
        <v>1063830</v>
      </c>
      <c r="N395" s="204">
        <f t="shared" si="214"/>
        <v>531915</v>
      </c>
      <c r="O395" s="204">
        <f>SUM(O396)</f>
        <v>0</v>
      </c>
      <c r="P395" s="349">
        <f t="shared" si="168"/>
        <v>531915</v>
      </c>
    </row>
    <row r="396" spans="1:16" s="333" customFormat="1" x14ac:dyDescent="0.25">
      <c r="A396" s="159" t="s">
        <v>157</v>
      </c>
      <c r="B396" s="342">
        <v>12</v>
      </c>
      <c r="C396" s="343" t="s">
        <v>146</v>
      </c>
      <c r="D396" s="343" t="s">
        <v>84</v>
      </c>
      <c r="E396" s="295">
        <v>927</v>
      </c>
      <c r="F396" s="341" t="s">
        <v>331</v>
      </c>
      <c r="G396" s="174" t="s">
        <v>15</v>
      </c>
      <c r="H396" s="204">
        <f>SUM(Лист1!G342)</f>
        <v>212766</v>
      </c>
      <c r="I396" s="204">
        <f>SUM(Лист1!H342)</f>
        <v>0</v>
      </c>
      <c r="J396" s="349">
        <f t="shared" si="166"/>
        <v>212766</v>
      </c>
      <c r="K396" s="204">
        <f>SUM(Лист1!J342)</f>
        <v>1063830</v>
      </c>
      <c r="L396" s="204">
        <f>SUM(Лист1!K342)</f>
        <v>0</v>
      </c>
      <c r="M396" s="349">
        <f t="shared" si="167"/>
        <v>1063830</v>
      </c>
      <c r="N396" s="204">
        <f>SUM(Лист1!M342)</f>
        <v>531915</v>
      </c>
      <c r="O396" s="204">
        <f>SUM(Лист1!N342)</f>
        <v>0</v>
      </c>
      <c r="P396" s="349">
        <f t="shared" si="168"/>
        <v>531915</v>
      </c>
    </row>
    <row r="397" spans="1:16" s="333" customFormat="1" ht="26.25" x14ac:dyDescent="0.25">
      <c r="A397" s="131" t="s">
        <v>260</v>
      </c>
      <c r="B397" s="337">
        <v>12</v>
      </c>
      <c r="C397" s="334" t="s">
        <v>146</v>
      </c>
      <c r="D397" s="334" t="s">
        <v>84</v>
      </c>
      <c r="E397" s="286">
        <v>927</v>
      </c>
      <c r="F397" s="263" t="s">
        <v>243</v>
      </c>
      <c r="G397" s="151" t="s">
        <v>8</v>
      </c>
      <c r="H397" s="237">
        <f>SUM(H398)</f>
        <v>159575</v>
      </c>
      <c r="I397" s="237">
        <f>SUM(I398)</f>
        <v>0</v>
      </c>
      <c r="J397" s="328">
        <f t="shared" si="166"/>
        <v>159575</v>
      </c>
      <c r="K397" s="237">
        <f t="shared" si="214"/>
        <v>1595745</v>
      </c>
      <c r="L397" s="237">
        <f>SUM(L398)</f>
        <v>0</v>
      </c>
      <c r="M397" s="328">
        <f t="shared" si="167"/>
        <v>1595745</v>
      </c>
      <c r="N397" s="237">
        <f t="shared" si="214"/>
        <v>0</v>
      </c>
      <c r="O397" s="237">
        <f>SUM(O398)</f>
        <v>0</v>
      </c>
      <c r="P397" s="328">
        <f t="shared" si="168"/>
        <v>0</v>
      </c>
    </row>
    <row r="398" spans="1:16" s="333" customFormat="1" ht="22.5" x14ac:dyDescent="0.25">
      <c r="A398" s="132" t="s">
        <v>72</v>
      </c>
      <c r="B398" s="339">
        <v>12</v>
      </c>
      <c r="C398" s="340" t="s">
        <v>146</v>
      </c>
      <c r="D398" s="340" t="s">
        <v>84</v>
      </c>
      <c r="E398" s="295">
        <v>927</v>
      </c>
      <c r="F398" s="264" t="s">
        <v>243</v>
      </c>
      <c r="G398" s="120" t="s">
        <v>73</v>
      </c>
      <c r="H398" s="204">
        <f>SUM(H399)</f>
        <v>159575</v>
      </c>
      <c r="I398" s="204">
        <f>SUM(I399)</f>
        <v>0</v>
      </c>
      <c r="J398" s="349">
        <f t="shared" ref="J398:J447" si="215">SUM(H398+I398)</f>
        <v>159575</v>
      </c>
      <c r="K398" s="204">
        <f t="shared" si="214"/>
        <v>1595745</v>
      </c>
      <c r="L398" s="204">
        <f>SUM(L399)</f>
        <v>0</v>
      </c>
      <c r="M398" s="349">
        <f t="shared" ref="M398:M447" si="216">SUM(K398+L398)</f>
        <v>1595745</v>
      </c>
      <c r="N398" s="204">
        <f t="shared" si="214"/>
        <v>0</v>
      </c>
      <c r="O398" s="204">
        <f>SUM(O399)</f>
        <v>0</v>
      </c>
      <c r="P398" s="349">
        <f t="shared" ref="P398:P447" si="217">SUM(N398+O398)</f>
        <v>0</v>
      </c>
    </row>
    <row r="399" spans="1:16" s="333" customFormat="1" x14ac:dyDescent="0.25">
      <c r="A399" s="124" t="s">
        <v>74</v>
      </c>
      <c r="B399" s="339">
        <v>12</v>
      </c>
      <c r="C399" s="340" t="s">
        <v>146</v>
      </c>
      <c r="D399" s="340" t="s">
        <v>84</v>
      </c>
      <c r="E399" s="295">
        <v>927</v>
      </c>
      <c r="F399" s="264" t="s">
        <v>243</v>
      </c>
      <c r="G399" s="120" t="s">
        <v>75</v>
      </c>
      <c r="H399" s="204">
        <f>SUM(H401:H402)</f>
        <v>159575</v>
      </c>
      <c r="I399" s="204">
        <f>SUM(I401:I402)</f>
        <v>0</v>
      </c>
      <c r="J399" s="349">
        <f t="shared" si="215"/>
        <v>159575</v>
      </c>
      <c r="K399" s="204">
        <f t="shared" ref="K399:N399" si="218">SUM(K401:K402)</f>
        <v>1595745</v>
      </c>
      <c r="L399" s="204">
        <f>SUM(L401:L402)</f>
        <v>0</v>
      </c>
      <c r="M399" s="349">
        <f t="shared" si="216"/>
        <v>1595745</v>
      </c>
      <c r="N399" s="204">
        <f t="shared" si="218"/>
        <v>0</v>
      </c>
      <c r="O399" s="204">
        <f>SUM(O401:O402)</f>
        <v>0</v>
      </c>
      <c r="P399" s="349">
        <f t="shared" si="217"/>
        <v>0</v>
      </c>
    </row>
    <row r="400" spans="1:16" s="333" customFormat="1" x14ac:dyDescent="0.25">
      <c r="A400" s="124" t="s">
        <v>242</v>
      </c>
      <c r="B400" s="339"/>
      <c r="C400" s="340"/>
      <c r="D400" s="340"/>
      <c r="E400" s="295"/>
      <c r="F400" s="264"/>
      <c r="G400" s="174"/>
      <c r="H400" s="204"/>
      <c r="I400" s="204"/>
      <c r="J400" s="349">
        <f t="shared" si="215"/>
        <v>0</v>
      </c>
      <c r="K400" s="204"/>
      <c r="L400" s="204"/>
      <c r="M400" s="349">
        <f t="shared" si="216"/>
        <v>0</v>
      </c>
      <c r="N400" s="204"/>
      <c r="O400" s="204"/>
      <c r="P400" s="349">
        <f t="shared" si="217"/>
        <v>0</v>
      </c>
    </row>
    <row r="401" spans="1:16" s="333" customFormat="1" ht="23.25" x14ac:dyDescent="0.25">
      <c r="A401" s="159" t="s">
        <v>316</v>
      </c>
      <c r="B401" s="339">
        <v>12</v>
      </c>
      <c r="C401" s="340" t="s">
        <v>146</v>
      </c>
      <c r="D401" s="340" t="s">
        <v>84</v>
      </c>
      <c r="E401" s="295">
        <v>927</v>
      </c>
      <c r="F401" s="264" t="s">
        <v>243</v>
      </c>
      <c r="G401" s="174" t="s">
        <v>75</v>
      </c>
      <c r="H401" s="204">
        <f>SUM(Лист1!G338)</f>
        <v>159575</v>
      </c>
      <c r="I401" s="204">
        <f>SUM(Лист1!H338)</f>
        <v>0</v>
      </c>
      <c r="J401" s="349">
        <f t="shared" si="215"/>
        <v>159575</v>
      </c>
      <c r="K401" s="204">
        <f>SUM(Лист1!J338)</f>
        <v>0</v>
      </c>
      <c r="L401" s="204">
        <f>SUM(Лист1!K338)</f>
        <v>0</v>
      </c>
      <c r="M401" s="349">
        <f t="shared" si="216"/>
        <v>0</v>
      </c>
      <c r="N401" s="204">
        <f>SUM(Лист1!M338)</f>
        <v>0</v>
      </c>
      <c r="O401" s="204">
        <f>SUM(Лист1!N338)</f>
        <v>0</v>
      </c>
      <c r="P401" s="349">
        <f t="shared" si="217"/>
        <v>0</v>
      </c>
    </row>
    <row r="402" spans="1:16" s="333" customFormat="1" ht="23.25" x14ac:dyDescent="0.25">
      <c r="A402" s="159" t="s">
        <v>317</v>
      </c>
      <c r="B402" s="339">
        <v>12</v>
      </c>
      <c r="C402" s="340" t="s">
        <v>146</v>
      </c>
      <c r="D402" s="340" t="s">
        <v>84</v>
      </c>
      <c r="E402" s="295">
        <v>927</v>
      </c>
      <c r="F402" s="264" t="s">
        <v>243</v>
      </c>
      <c r="G402" s="174" t="s">
        <v>75</v>
      </c>
      <c r="H402" s="204">
        <f>SUM(Лист1!G339)</f>
        <v>0</v>
      </c>
      <c r="I402" s="204">
        <f>SUM(Лист1!H339)</f>
        <v>0</v>
      </c>
      <c r="J402" s="328">
        <f t="shared" si="215"/>
        <v>0</v>
      </c>
      <c r="K402" s="204">
        <f>SUM(Лист1!J339)</f>
        <v>1595745</v>
      </c>
      <c r="L402" s="204">
        <f>SUM(Лист1!K339)</f>
        <v>0</v>
      </c>
      <c r="M402" s="328">
        <f t="shared" si="216"/>
        <v>1595745</v>
      </c>
      <c r="N402" s="204">
        <f>SUM(Лист1!M339)</f>
        <v>0</v>
      </c>
      <c r="O402" s="204">
        <f>SUM(Лист1!N339)</f>
        <v>0</v>
      </c>
      <c r="P402" s="328">
        <f t="shared" si="217"/>
        <v>0</v>
      </c>
    </row>
    <row r="403" spans="1:16" s="333" customFormat="1" x14ac:dyDescent="0.25">
      <c r="A403" s="289" t="s">
        <v>315</v>
      </c>
      <c r="B403" s="73">
        <v>12</v>
      </c>
      <c r="C403" s="74" t="s">
        <v>146</v>
      </c>
      <c r="D403" s="74" t="s">
        <v>300</v>
      </c>
      <c r="E403" s="56"/>
      <c r="F403" s="230"/>
      <c r="G403" s="120"/>
      <c r="H403" s="237">
        <f t="shared" ref="H403:I405" si="219">SUM(H404)</f>
        <v>0</v>
      </c>
      <c r="I403" s="237">
        <f t="shared" si="219"/>
        <v>0</v>
      </c>
      <c r="J403" s="328">
        <f t="shared" si="215"/>
        <v>0</v>
      </c>
      <c r="K403" s="237">
        <f t="shared" ref="K403:N405" si="220">SUM(K404)</f>
        <v>14648894</v>
      </c>
      <c r="L403" s="237">
        <f>SUM(L404)</f>
        <v>0</v>
      </c>
      <c r="M403" s="328">
        <f t="shared" si="216"/>
        <v>14648894</v>
      </c>
      <c r="N403" s="237">
        <f t="shared" si="220"/>
        <v>15481915</v>
      </c>
      <c r="O403" s="237">
        <f>SUM(O404)</f>
        <v>0</v>
      </c>
      <c r="P403" s="328">
        <f t="shared" si="217"/>
        <v>15481915</v>
      </c>
    </row>
    <row r="404" spans="1:16" s="333" customFormat="1" ht="26.25" x14ac:dyDescent="0.25">
      <c r="A404" s="131" t="s">
        <v>301</v>
      </c>
      <c r="B404" s="73">
        <v>12</v>
      </c>
      <c r="C404" s="74" t="s">
        <v>146</v>
      </c>
      <c r="D404" s="74" t="s">
        <v>300</v>
      </c>
      <c r="E404" s="67">
        <v>927</v>
      </c>
      <c r="F404" s="287" t="s">
        <v>298</v>
      </c>
      <c r="G404" s="151" t="s">
        <v>8</v>
      </c>
      <c r="H404" s="237">
        <f t="shared" si="219"/>
        <v>0</v>
      </c>
      <c r="I404" s="237">
        <f t="shared" si="219"/>
        <v>0</v>
      </c>
      <c r="J404" s="328">
        <f t="shared" si="215"/>
        <v>0</v>
      </c>
      <c r="K404" s="237">
        <f t="shared" si="220"/>
        <v>14648894</v>
      </c>
      <c r="L404" s="237">
        <f>SUM(L405)</f>
        <v>0</v>
      </c>
      <c r="M404" s="328">
        <f t="shared" si="216"/>
        <v>14648894</v>
      </c>
      <c r="N404" s="237">
        <f t="shared" si="220"/>
        <v>15481915</v>
      </c>
      <c r="O404" s="237">
        <f>SUM(O405)</f>
        <v>0</v>
      </c>
      <c r="P404" s="328">
        <f t="shared" si="217"/>
        <v>15481915</v>
      </c>
    </row>
    <row r="405" spans="1:16" s="333" customFormat="1" ht="22.5" x14ac:dyDescent="0.25">
      <c r="A405" s="132" t="s">
        <v>72</v>
      </c>
      <c r="B405" s="71">
        <v>12</v>
      </c>
      <c r="C405" s="72" t="s">
        <v>146</v>
      </c>
      <c r="D405" s="89" t="s">
        <v>300</v>
      </c>
      <c r="E405" s="56">
        <v>927</v>
      </c>
      <c r="F405" s="275" t="s">
        <v>298</v>
      </c>
      <c r="G405" s="120" t="s">
        <v>73</v>
      </c>
      <c r="H405" s="204">
        <f t="shared" si="219"/>
        <v>0</v>
      </c>
      <c r="I405" s="204">
        <f t="shared" si="219"/>
        <v>0</v>
      </c>
      <c r="J405" s="328">
        <f t="shared" si="215"/>
        <v>0</v>
      </c>
      <c r="K405" s="204">
        <f t="shared" si="220"/>
        <v>14648894</v>
      </c>
      <c r="L405" s="204">
        <f>SUM(L406)</f>
        <v>0</v>
      </c>
      <c r="M405" s="328">
        <f t="shared" si="216"/>
        <v>14648894</v>
      </c>
      <c r="N405" s="204">
        <f t="shared" si="220"/>
        <v>15481915</v>
      </c>
      <c r="O405" s="204">
        <f>SUM(O406)</f>
        <v>0</v>
      </c>
      <c r="P405" s="328">
        <f t="shared" si="217"/>
        <v>15481915</v>
      </c>
    </row>
    <row r="406" spans="1:16" s="333" customFormat="1" x14ac:dyDescent="0.25">
      <c r="A406" s="124" t="s">
        <v>74</v>
      </c>
      <c r="B406" s="71">
        <v>12</v>
      </c>
      <c r="C406" s="72" t="s">
        <v>146</v>
      </c>
      <c r="D406" s="89" t="s">
        <v>300</v>
      </c>
      <c r="E406" s="56">
        <v>927</v>
      </c>
      <c r="F406" s="275" t="s">
        <v>298</v>
      </c>
      <c r="G406" s="120" t="s">
        <v>75</v>
      </c>
      <c r="H406" s="204">
        <f>SUM(H408:H411)</f>
        <v>0</v>
      </c>
      <c r="I406" s="204">
        <f>SUM(I408:I411)</f>
        <v>0</v>
      </c>
      <c r="J406" s="328">
        <f t="shared" si="215"/>
        <v>0</v>
      </c>
      <c r="K406" s="204">
        <f t="shared" ref="K406:N406" si="221">SUM(K408:K411)</f>
        <v>14648894</v>
      </c>
      <c r="L406" s="204">
        <f>SUM(L408:L411)</f>
        <v>0</v>
      </c>
      <c r="M406" s="328">
        <f t="shared" si="216"/>
        <v>14648894</v>
      </c>
      <c r="N406" s="204">
        <f t="shared" si="221"/>
        <v>15481915</v>
      </c>
      <c r="O406" s="204">
        <f>SUM(O408:O411)</f>
        <v>0</v>
      </c>
      <c r="P406" s="328">
        <f t="shared" si="217"/>
        <v>15481915</v>
      </c>
    </row>
    <row r="407" spans="1:16" s="333" customFormat="1" x14ac:dyDescent="0.25">
      <c r="A407" s="124" t="s">
        <v>242</v>
      </c>
      <c r="B407" s="71"/>
      <c r="C407" s="72"/>
      <c r="D407" s="89"/>
      <c r="E407" s="56"/>
      <c r="F407" s="275"/>
      <c r="G407" s="120"/>
      <c r="H407" s="204"/>
      <c r="I407" s="204"/>
      <c r="J407" s="328">
        <f t="shared" si="215"/>
        <v>0</v>
      </c>
      <c r="K407" s="204"/>
      <c r="L407" s="204"/>
      <c r="M407" s="328">
        <f t="shared" si="216"/>
        <v>0</v>
      </c>
      <c r="N407" s="204"/>
      <c r="O407" s="204"/>
      <c r="P407" s="328">
        <f t="shared" si="217"/>
        <v>0</v>
      </c>
    </row>
    <row r="408" spans="1:16" s="333" customFormat="1" ht="23.25" x14ac:dyDescent="0.25">
      <c r="A408" s="159" t="s">
        <v>424</v>
      </c>
      <c r="B408" s="71">
        <v>12</v>
      </c>
      <c r="C408" s="72" t="s">
        <v>146</v>
      </c>
      <c r="D408" s="89" t="s">
        <v>300</v>
      </c>
      <c r="E408" s="56">
        <v>927</v>
      </c>
      <c r="F408" s="275" t="s">
        <v>298</v>
      </c>
      <c r="G408" s="120" t="s">
        <v>75</v>
      </c>
      <c r="H408" s="204">
        <f>SUM(Лист1!G355)</f>
        <v>0</v>
      </c>
      <c r="I408" s="204">
        <f>SUM(Лист1!H355)</f>
        <v>0</v>
      </c>
      <c r="J408" s="328">
        <f t="shared" si="215"/>
        <v>0</v>
      </c>
      <c r="K408" s="204">
        <f>SUM(Лист1!J355)</f>
        <v>14648894</v>
      </c>
      <c r="L408" s="204">
        <f>SUM(Лист1!K355)</f>
        <v>0</v>
      </c>
      <c r="M408" s="328">
        <f t="shared" si="216"/>
        <v>14648894</v>
      </c>
      <c r="N408" s="204">
        <f>SUM(Лист1!M355)</f>
        <v>0</v>
      </c>
      <c r="O408" s="204">
        <f>SUM(Лист1!N355)</f>
        <v>0</v>
      </c>
      <c r="P408" s="328">
        <f t="shared" si="217"/>
        <v>0</v>
      </c>
    </row>
    <row r="409" spans="1:16" s="333" customFormat="1" ht="23.25" x14ac:dyDescent="0.25">
      <c r="A409" s="124" t="s">
        <v>319</v>
      </c>
      <c r="B409" s="71">
        <v>12</v>
      </c>
      <c r="C409" s="72" t="s">
        <v>146</v>
      </c>
      <c r="D409" s="89" t="s">
        <v>300</v>
      </c>
      <c r="E409" s="56">
        <v>927</v>
      </c>
      <c r="F409" s="275" t="s">
        <v>298</v>
      </c>
      <c r="G409" s="120" t="s">
        <v>75</v>
      </c>
      <c r="H409" s="204">
        <f>SUM(Лист1!G356)</f>
        <v>0</v>
      </c>
      <c r="I409" s="204">
        <f>SUM(Лист1!H356)</f>
        <v>0</v>
      </c>
      <c r="J409" s="328">
        <f t="shared" si="215"/>
        <v>0</v>
      </c>
      <c r="K409" s="204">
        <f>SUM(Лист1!J356)</f>
        <v>0</v>
      </c>
      <c r="L409" s="204">
        <f>SUM(Лист1!K356)</f>
        <v>0</v>
      </c>
      <c r="M409" s="328">
        <f t="shared" si="216"/>
        <v>0</v>
      </c>
      <c r="N409" s="204">
        <f>SUM(Лист1!M356)</f>
        <v>2632979</v>
      </c>
      <c r="O409" s="204">
        <f>SUM(Лист1!N356)</f>
        <v>0</v>
      </c>
      <c r="P409" s="328">
        <f t="shared" si="217"/>
        <v>2632979</v>
      </c>
    </row>
    <row r="410" spans="1:16" s="333" customFormat="1" ht="23.25" x14ac:dyDescent="0.25">
      <c r="A410" s="124" t="s">
        <v>320</v>
      </c>
      <c r="B410" s="71">
        <v>12</v>
      </c>
      <c r="C410" s="72" t="s">
        <v>146</v>
      </c>
      <c r="D410" s="89" t="s">
        <v>300</v>
      </c>
      <c r="E410" s="56">
        <v>927</v>
      </c>
      <c r="F410" s="275" t="s">
        <v>298</v>
      </c>
      <c r="G410" s="120" t="s">
        <v>75</v>
      </c>
      <c r="H410" s="204">
        <f>SUM(Лист1!G357)</f>
        <v>0</v>
      </c>
      <c r="I410" s="204">
        <f>SUM(Лист1!H357)</f>
        <v>0</v>
      </c>
      <c r="J410" s="328">
        <f t="shared" si="215"/>
        <v>0</v>
      </c>
      <c r="K410" s="204">
        <f>SUM(Лист1!J357)</f>
        <v>0</v>
      </c>
      <c r="L410" s="204">
        <f>SUM(Лист1!K357)</f>
        <v>0</v>
      </c>
      <c r="M410" s="328">
        <f t="shared" si="216"/>
        <v>0</v>
      </c>
      <c r="N410" s="204">
        <f>SUM(Лист1!M357)</f>
        <v>5265957</v>
      </c>
      <c r="O410" s="204">
        <f>SUM(Лист1!N357)</f>
        <v>0</v>
      </c>
      <c r="P410" s="328">
        <f t="shared" si="217"/>
        <v>5265957</v>
      </c>
    </row>
    <row r="411" spans="1:16" ht="23.25" x14ac:dyDescent="0.25">
      <c r="A411" s="124" t="s">
        <v>321</v>
      </c>
      <c r="B411" s="71">
        <v>12</v>
      </c>
      <c r="C411" s="72" t="s">
        <v>146</v>
      </c>
      <c r="D411" s="89" t="s">
        <v>300</v>
      </c>
      <c r="E411" s="56">
        <v>927</v>
      </c>
      <c r="F411" s="275" t="s">
        <v>298</v>
      </c>
      <c r="G411" s="120" t="s">
        <v>75</v>
      </c>
      <c r="H411" s="204">
        <f>SUM(Лист1!G358)</f>
        <v>0</v>
      </c>
      <c r="I411" s="204">
        <f>SUM(Лист1!H358)</f>
        <v>0</v>
      </c>
      <c r="J411" s="328">
        <f t="shared" si="215"/>
        <v>0</v>
      </c>
      <c r="K411" s="204">
        <f>SUM(Лист1!J358)</f>
        <v>0</v>
      </c>
      <c r="L411" s="204">
        <f>SUM(Лист1!K358)</f>
        <v>0</v>
      </c>
      <c r="M411" s="328">
        <f t="shared" si="216"/>
        <v>0</v>
      </c>
      <c r="N411" s="204">
        <f>SUM(Лист1!M358)</f>
        <v>7582979</v>
      </c>
      <c r="O411" s="204">
        <f>SUM(Лист1!N358)</f>
        <v>0</v>
      </c>
      <c r="P411" s="328">
        <f t="shared" si="217"/>
        <v>7582979</v>
      </c>
    </row>
    <row r="412" spans="1:16" ht="15.75" x14ac:dyDescent="0.25">
      <c r="A412" s="90" t="s">
        <v>111</v>
      </c>
      <c r="B412" s="61">
        <v>70</v>
      </c>
      <c r="C412" s="61"/>
      <c r="D412" s="61"/>
      <c r="E412" s="61"/>
      <c r="F412" s="121"/>
      <c r="G412" s="62"/>
      <c r="H412" s="237">
        <f>SUM(H413+H424+H438+H442)</f>
        <v>2313965</v>
      </c>
      <c r="I412" s="237">
        <f t="shared" ref="I412:J412" si="222">SUM(I413+I424+I438+I442)</f>
        <v>0</v>
      </c>
      <c r="J412" s="237">
        <f t="shared" si="222"/>
        <v>2313965</v>
      </c>
      <c r="K412" s="237">
        <f t="shared" ref="K412:N412" si="223">SUM(K413+K424+K438)</f>
        <v>8456072</v>
      </c>
      <c r="L412" s="237">
        <f>SUM(L413+L424+L438)</f>
        <v>0</v>
      </c>
      <c r="M412" s="328">
        <f t="shared" si="216"/>
        <v>8456072</v>
      </c>
      <c r="N412" s="237">
        <f t="shared" si="223"/>
        <v>15114084</v>
      </c>
      <c r="O412" s="237">
        <f>SUM(O413+O424+O438)</f>
        <v>0</v>
      </c>
      <c r="P412" s="328">
        <f t="shared" si="217"/>
        <v>15114084</v>
      </c>
    </row>
    <row r="413" spans="1:16" ht="18" x14ac:dyDescent="0.25">
      <c r="A413" s="88" t="s">
        <v>97</v>
      </c>
      <c r="B413" s="119">
        <v>70</v>
      </c>
      <c r="C413" s="74" t="s">
        <v>146</v>
      </c>
      <c r="D413" s="74" t="s">
        <v>7</v>
      </c>
      <c r="E413" s="67">
        <v>928</v>
      </c>
      <c r="F413" s="150" t="s">
        <v>124</v>
      </c>
      <c r="G413" s="150" t="s">
        <v>8</v>
      </c>
      <c r="H413" s="102">
        <f>SUM(H414+H417)</f>
        <v>966750</v>
      </c>
      <c r="I413" s="102">
        <f>SUM(I414+I417)</f>
        <v>0</v>
      </c>
      <c r="J413" s="328">
        <f t="shared" si="215"/>
        <v>966750</v>
      </c>
      <c r="K413" s="102">
        <f t="shared" ref="K413:N413" si="224">SUM(K414+K417)</f>
        <v>933750</v>
      </c>
      <c r="L413" s="102">
        <f>SUM(L414+L417)</f>
        <v>0</v>
      </c>
      <c r="M413" s="328">
        <f t="shared" si="216"/>
        <v>933750</v>
      </c>
      <c r="N413" s="102">
        <f t="shared" si="224"/>
        <v>930750</v>
      </c>
      <c r="O413" s="102">
        <f>SUM(O414+O417)</f>
        <v>0</v>
      </c>
      <c r="P413" s="328">
        <f t="shared" si="217"/>
        <v>930750</v>
      </c>
    </row>
    <row r="414" spans="1:16" x14ac:dyDescent="0.25">
      <c r="A414" s="91" t="s">
        <v>99</v>
      </c>
      <c r="B414" s="119">
        <v>70</v>
      </c>
      <c r="C414" s="74" t="s">
        <v>146</v>
      </c>
      <c r="D414" s="74" t="s">
        <v>7</v>
      </c>
      <c r="E414" s="67">
        <v>928</v>
      </c>
      <c r="F414" s="150">
        <v>80010</v>
      </c>
      <c r="G414" s="151" t="s">
        <v>8</v>
      </c>
      <c r="H414" s="102">
        <f t="shared" ref="H414:O415" si="225">SUM(H415)</f>
        <v>355860</v>
      </c>
      <c r="I414" s="102">
        <f t="shared" si="225"/>
        <v>0</v>
      </c>
      <c r="J414" s="328">
        <f t="shared" si="215"/>
        <v>355860</v>
      </c>
      <c r="K414" s="102">
        <f t="shared" si="225"/>
        <v>355860</v>
      </c>
      <c r="L414" s="102">
        <f t="shared" si="225"/>
        <v>0</v>
      </c>
      <c r="M414" s="328">
        <f t="shared" si="216"/>
        <v>355860</v>
      </c>
      <c r="N414" s="102">
        <f t="shared" si="225"/>
        <v>355860</v>
      </c>
      <c r="O414" s="102">
        <f t="shared" si="225"/>
        <v>0</v>
      </c>
      <c r="P414" s="328">
        <f t="shared" si="217"/>
        <v>355860</v>
      </c>
    </row>
    <row r="415" spans="1:16" ht="33" x14ac:dyDescent="0.25">
      <c r="A415" s="63" t="s">
        <v>29</v>
      </c>
      <c r="B415" s="97">
        <v>70</v>
      </c>
      <c r="C415" s="72" t="s">
        <v>146</v>
      </c>
      <c r="D415" s="72" t="s">
        <v>7</v>
      </c>
      <c r="E415" s="52">
        <v>928</v>
      </c>
      <c r="F415" s="121">
        <v>80010</v>
      </c>
      <c r="G415" s="120" t="s">
        <v>30</v>
      </c>
      <c r="H415" s="242">
        <f t="shared" si="225"/>
        <v>355860</v>
      </c>
      <c r="I415" s="242">
        <f t="shared" si="225"/>
        <v>0</v>
      </c>
      <c r="J415" s="349">
        <f t="shared" si="215"/>
        <v>355860</v>
      </c>
      <c r="K415" s="242">
        <f t="shared" si="225"/>
        <v>355860</v>
      </c>
      <c r="L415" s="242">
        <f t="shared" si="225"/>
        <v>0</v>
      </c>
      <c r="M415" s="349">
        <f t="shared" si="216"/>
        <v>355860</v>
      </c>
      <c r="N415" s="242">
        <f t="shared" si="225"/>
        <v>355860</v>
      </c>
      <c r="O415" s="242">
        <f t="shared" si="225"/>
        <v>0</v>
      </c>
      <c r="P415" s="349">
        <f t="shared" si="217"/>
        <v>355860</v>
      </c>
    </row>
    <row r="416" spans="1:16" x14ac:dyDescent="0.25">
      <c r="A416" s="54" t="s">
        <v>31</v>
      </c>
      <c r="B416" s="97">
        <v>70</v>
      </c>
      <c r="C416" s="72" t="s">
        <v>146</v>
      </c>
      <c r="D416" s="72" t="s">
        <v>7</v>
      </c>
      <c r="E416" s="52">
        <v>928</v>
      </c>
      <c r="F416" s="121">
        <v>80010</v>
      </c>
      <c r="G416" s="120" t="s">
        <v>32</v>
      </c>
      <c r="H416" s="242">
        <f>SUM(Лист1!G453)</f>
        <v>355860</v>
      </c>
      <c r="I416" s="242">
        <f>SUM(Лист1!H453)</f>
        <v>0</v>
      </c>
      <c r="J416" s="349">
        <f t="shared" si="215"/>
        <v>355860</v>
      </c>
      <c r="K416" s="242">
        <f>SUM(Лист1!J453)</f>
        <v>355860</v>
      </c>
      <c r="L416" s="242">
        <f>SUM(Лист1!K453)</f>
        <v>0</v>
      </c>
      <c r="M416" s="349">
        <f t="shared" si="216"/>
        <v>355860</v>
      </c>
      <c r="N416" s="242">
        <f>SUM(Лист1!M453)</f>
        <v>355860</v>
      </c>
      <c r="O416" s="242">
        <f>SUM(Лист1!N453)</f>
        <v>0</v>
      </c>
      <c r="P416" s="349">
        <f t="shared" si="217"/>
        <v>355860</v>
      </c>
    </row>
    <row r="417" spans="1:16" ht="24.75" x14ac:dyDescent="0.25">
      <c r="A417" s="91" t="s">
        <v>101</v>
      </c>
      <c r="B417" s="119">
        <v>70</v>
      </c>
      <c r="C417" s="74" t="s">
        <v>146</v>
      </c>
      <c r="D417" s="74" t="s">
        <v>7</v>
      </c>
      <c r="E417" s="67">
        <v>928</v>
      </c>
      <c r="F417" s="151" t="s">
        <v>185</v>
      </c>
      <c r="G417" s="147" t="s">
        <v>8</v>
      </c>
      <c r="H417" s="102">
        <f>SUM(H418+H420+H422)</f>
        <v>610890</v>
      </c>
      <c r="I417" s="102">
        <f>SUM(I418+I420+I422)</f>
        <v>0</v>
      </c>
      <c r="J417" s="328">
        <f t="shared" si="215"/>
        <v>610890</v>
      </c>
      <c r="K417" s="102">
        <f t="shared" ref="K417:N417" si="226">SUM(K418+K420+K422)</f>
        <v>577890</v>
      </c>
      <c r="L417" s="102">
        <f>SUM(L418+L420+L422)</f>
        <v>0</v>
      </c>
      <c r="M417" s="328">
        <f t="shared" si="216"/>
        <v>577890</v>
      </c>
      <c r="N417" s="102">
        <f t="shared" si="226"/>
        <v>574890</v>
      </c>
      <c r="O417" s="102">
        <f>SUM(O418+O420+O422)</f>
        <v>0</v>
      </c>
      <c r="P417" s="328">
        <f t="shared" si="217"/>
        <v>574890</v>
      </c>
    </row>
    <row r="418" spans="1:16" ht="33" x14ac:dyDescent="0.25">
      <c r="A418" s="63" t="s">
        <v>29</v>
      </c>
      <c r="B418" s="97">
        <v>70</v>
      </c>
      <c r="C418" s="72" t="s">
        <v>146</v>
      </c>
      <c r="D418" s="72" t="s">
        <v>7</v>
      </c>
      <c r="E418" s="52">
        <v>928</v>
      </c>
      <c r="F418" s="122" t="s">
        <v>185</v>
      </c>
      <c r="G418" s="120" t="s">
        <v>30</v>
      </c>
      <c r="H418" s="242">
        <f>SUM(H419)</f>
        <v>552790</v>
      </c>
      <c r="I418" s="242">
        <f>SUM(I419)</f>
        <v>0</v>
      </c>
      <c r="J418" s="349">
        <f t="shared" si="215"/>
        <v>552790</v>
      </c>
      <c r="K418" s="242">
        <f t="shared" ref="K418:N418" si="227">SUM(K419)</f>
        <v>552790</v>
      </c>
      <c r="L418" s="242">
        <f>SUM(L419)</f>
        <v>0</v>
      </c>
      <c r="M418" s="349">
        <f t="shared" si="216"/>
        <v>552790</v>
      </c>
      <c r="N418" s="242">
        <f t="shared" si="227"/>
        <v>552790</v>
      </c>
      <c r="O418" s="242">
        <f>SUM(O419)</f>
        <v>0</v>
      </c>
      <c r="P418" s="349">
        <f t="shared" si="217"/>
        <v>552790</v>
      </c>
    </row>
    <row r="419" spans="1:16" x14ac:dyDescent="0.25">
      <c r="A419" s="54" t="s">
        <v>31</v>
      </c>
      <c r="B419" s="97">
        <v>70</v>
      </c>
      <c r="C419" s="72" t="s">
        <v>146</v>
      </c>
      <c r="D419" s="72" t="s">
        <v>7</v>
      </c>
      <c r="E419" s="52">
        <v>928</v>
      </c>
      <c r="F419" s="122" t="s">
        <v>185</v>
      </c>
      <c r="G419" s="120" t="s">
        <v>32</v>
      </c>
      <c r="H419" s="242">
        <f>SUM(Лист1!G457)</f>
        <v>552790</v>
      </c>
      <c r="I419" s="242">
        <f>SUM(Лист1!H457)</f>
        <v>0</v>
      </c>
      <c r="J419" s="349">
        <f t="shared" si="215"/>
        <v>552790</v>
      </c>
      <c r="K419" s="242">
        <f>SUM(Лист1!J457)</f>
        <v>552790</v>
      </c>
      <c r="L419" s="242">
        <f>SUM(Лист1!K457)</f>
        <v>0</v>
      </c>
      <c r="M419" s="349">
        <f t="shared" si="216"/>
        <v>552790</v>
      </c>
      <c r="N419" s="242">
        <f>SUM(Лист1!M457)</f>
        <v>552790</v>
      </c>
      <c r="O419" s="242">
        <f>SUM(Лист1!N457)</f>
        <v>0</v>
      </c>
      <c r="P419" s="349">
        <f t="shared" si="217"/>
        <v>552790</v>
      </c>
    </row>
    <row r="420" spans="1:16" x14ac:dyDescent="0.25">
      <c r="A420" s="63" t="s">
        <v>12</v>
      </c>
      <c r="B420" s="97">
        <v>70</v>
      </c>
      <c r="C420" s="72" t="s">
        <v>146</v>
      </c>
      <c r="D420" s="72" t="s">
        <v>7</v>
      </c>
      <c r="E420" s="52">
        <v>928</v>
      </c>
      <c r="F420" s="122" t="s">
        <v>185</v>
      </c>
      <c r="G420" s="120" t="s">
        <v>13</v>
      </c>
      <c r="H420" s="242">
        <f>SUM(H421)</f>
        <v>47700</v>
      </c>
      <c r="I420" s="242">
        <f>SUM(I421)</f>
        <v>0</v>
      </c>
      <c r="J420" s="349">
        <f t="shared" si="215"/>
        <v>47700</v>
      </c>
      <c r="K420" s="242">
        <f t="shared" ref="K420:N420" si="228">SUM(K421)</f>
        <v>14700</v>
      </c>
      <c r="L420" s="242">
        <f>SUM(L421)</f>
        <v>0</v>
      </c>
      <c r="M420" s="349">
        <f t="shared" si="216"/>
        <v>14700</v>
      </c>
      <c r="N420" s="242">
        <f t="shared" si="228"/>
        <v>11700</v>
      </c>
      <c r="O420" s="242">
        <f>SUM(O421)</f>
        <v>0</v>
      </c>
      <c r="P420" s="349">
        <f t="shared" si="217"/>
        <v>11700</v>
      </c>
    </row>
    <row r="421" spans="1:16" x14ac:dyDescent="0.25">
      <c r="A421" s="124" t="s">
        <v>157</v>
      </c>
      <c r="B421" s="97">
        <v>70</v>
      </c>
      <c r="C421" s="72" t="s">
        <v>146</v>
      </c>
      <c r="D421" s="72" t="s">
        <v>7</v>
      </c>
      <c r="E421" s="52">
        <v>928</v>
      </c>
      <c r="F421" s="122" t="s">
        <v>185</v>
      </c>
      <c r="G421" s="120" t="s">
        <v>15</v>
      </c>
      <c r="H421" s="242">
        <f>SUM(Лист1!G459)</f>
        <v>47700</v>
      </c>
      <c r="I421" s="242">
        <f>SUM(Лист1!H459)</f>
        <v>0</v>
      </c>
      <c r="J421" s="349">
        <f t="shared" si="215"/>
        <v>47700</v>
      </c>
      <c r="K421" s="242">
        <f>SUM(Лист1!J459)</f>
        <v>14700</v>
      </c>
      <c r="L421" s="242">
        <f>SUM(Лист1!K459)</f>
        <v>0</v>
      </c>
      <c r="M421" s="349">
        <f t="shared" si="216"/>
        <v>14700</v>
      </c>
      <c r="N421" s="242">
        <f>SUM(Лист1!M459)</f>
        <v>11700</v>
      </c>
      <c r="O421" s="242">
        <f>SUM(Лист1!N459)</f>
        <v>0</v>
      </c>
      <c r="P421" s="349">
        <f t="shared" si="217"/>
        <v>11700</v>
      </c>
    </row>
    <row r="422" spans="1:16" x14ac:dyDescent="0.25">
      <c r="A422" s="63" t="s">
        <v>35</v>
      </c>
      <c r="B422" s="97">
        <v>70</v>
      </c>
      <c r="C422" s="72" t="s">
        <v>146</v>
      </c>
      <c r="D422" s="72" t="s">
        <v>7</v>
      </c>
      <c r="E422" s="52">
        <v>928</v>
      </c>
      <c r="F422" s="122" t="s">
        <v>185</v>
      </c>
      <c r="G422" s="120" t="s">
        <v>36</v>
      </c>
      <c r="H422" s="242">
        <f>SUM(H423)</f>
        <v>10400</v>
      </c>
      <c r="I422" s="242">
        <f>SUM(I423)</f>
        <v>0</v>
      </c>
      <c r="J422" s="349">
        <f t="shared" si="215"/>
        <v>10400</v>
      </c>
      <c r="K422" s="242">
        <f t="shared" ref="K422:N422" si="229">SUM(K423)</f>
        <v>10400</v>
      </c>
      <c r="L422" s="242">
        <f>SUM(L423)</f>
        <v>0</v>
      </c>
      <c r="M422" s="349">
        <f t="shared" si="216"/>
        <v>10400</v>
      </c>
      <c r="N422" s="242">
        <f t="shared" si="229"/>
        <v>10400</v>
      </c>
      <c r="O422" s="242">
        <f>SUM(O423)</f>
        <v>0</v>
      </c>
      <c r="P422" s="349">
        <f t="shared" si="217"/>
        <v>10400</v>
      </c>
    </row>
    <row r="423" spans="1:16" x14ac:dyDescent="0.25">
      <c r="A423" s="54" t="s">
        <v>139</v>
      </c>
      <c r="B423" s="97">
        <v>70</v>
      </c>
      <c r="C423" s="72" t="s">
        <v>146</v>
      </c>
      <c r="D423" s="72" t="s">
        <v>7</v>
      </c>
      <c r="E423" s="52">
        <v>928</v>
      </c>
      <c r="F423" s="122" t="s">
        <v>185</v>
      </c>
      <c r="G423" s="120" t="s">
        <v>138</v>
      </c>
      <c r="H423" s="242">
        <f>SUM(Лист1!G461)</f>
        <v>10400</v>
      </c>
      <c r="I423" s="242">
        <f>SUM(Лист1!H461)</f>
        <v>0</v>
      </c>
      <c r="J423" s="349">
        <f t="shared" si="215"/>
        <v>10400</v>
      </c>
      <c r="K423" s="242">
        <f>SUM(Лист1!J461)</f>
        <v>10400</v>
      </c>
      <c r="L423" s="242">
        <f>SUM(Лист1!K461)</f>
        <v>0</v>
      </c>
      <c r="M423" s="349">
        <f t="shared" si="216"/>
        <v>10400</v>
      </c>
      <c r="N423" s="242">
        <f>SUM(Лист1!M461)</f>
        <v>10400</v>
      </c>
      <c r="O423" s="242">
        <f>SUM(Лист1!N461)</f>
        <v>0</v>
      </c>
      <c r="P423" s="349">
        <f t="shared" si="217"/>
        <v>10400</v>
      </c>
    </row>
    <row r="424" spans="1:16" ht="36" x14ac:dyDescent="0.25">
      <c r="A424" s="70" t="s">
        <v>102</v>
      </c>
      <c r="B424" s="119">
        <v>70</v>
      </c>
      <c r="C424" s="74" t="s">
        <v>146</v>
      </c>
      <c r="D424" s="74" t="s">
        <v>7</v>
      </c>
      <c r="E424" s="67">
        <v>929</v>
      </c>
      <c r="F424" s="150" t="s">
        <v>124</v>
      </c>
      <c r="G424" s="150" t="s">
        <v>8</v>
      </c>
      <c r="H424" s="102">
        <f>SUM(H425+H428+H435)</f>
        <v>1090215</v>
      </c>
      <c r="I424" s="102">
        <f>SUM(I425+I428+I435)</f>
        <v>0</v>
      </c>
      <c r="J424" s="328">
        <f t="shared" si="215"/>
        <v>1090215</v>
      </c>
      <c r="K424" s="102">
        <f t="shared" ref="K424:N424" si="230">SUM(K425+K428+K435)</f>
        <v>1071247</v>
      </c>
      <c r="L424" s="102">
        <f>SUM(L425+L428+L435)</f>
        <v>0</v>
      </c>
      <c r="M424" s="328">
        <f t="shared" si="216"/>
        <v>1071247</v>
      </c>
      <c r="N424" s="102">
        <f t="shared" si="230"/>
        <v>1082384</v>
      </c>
      <c r="O424" s="102">
        <f>SUM(O425+O428+O435)</f>
        <v>0</v>
      </c>
      <c r="P424" s="328">
        <f t="shared" si="217"/>
        <v>1082384</v>
      </c>
    </row>
    <row r="425" spans="1:16" ht="39" x14ac:dyDescent="0.25">
      <c r="A425" s="131" t="s">
        <v>238</v>
      </c>
      <c r="B425" s="119">
        <v>70</v>
      </c>
      <c r="C425" s="74" t="s">
        <v>146</v>
      </c>
      <c r="D425" s="74" t="s">
        <v>7</v>
      </c>
      <c r="E425" s="152" t="s">
        <v>103</v>
      </c>
      <c r="F425" s="150">
        <v>80050</v>
      </c>
      <c r="G425" s="147" t="s">
        <v>8</v>
      </c>
      <c r="H425" s="102">
        <f t="shared" ref="H425:O426" si="231">SUM(H426)</f>
        <v>820307</v>
      </c>
      <c r="I425" s="102">
        <f t="shared" si="231"/>
        <v>47276.75</v>
      </c>
      <c r="J425" s="328">
        <f t="shared" si="215"/>
        <v>867583.75</v>
      </c>
      <c r="K425" s="102">
        <f t="shared" si="231"/>
        <v>937851</v>
      </c>
      <c r="L425" s="102">
        <f t="shared" si="231"/>
        <v>0</v>
      </c>
      <c r="M425" s="328">
        <f t="shared" si="216"/>
        <v>937851</v>
      </c>
      <c r="N425" s="102">
        <f t="shared" si="231"/>
        <v>943916</v>
      </c>
      <c r="O425" s="102">
        <f t="shared" si="231"/>
        <v>0</v>
      </c>
      <c r="P425" s="328">
        <f t="shared" si="217"/>
        <v>943916</v>
      </c>
    </row>
    <row r="426" spans="1:16" ht="33" x14ac:dyDescent="0.25">
      <c r="A426" s="63" t="s">
        <v>29</v>
      </c>
      <c r="B426" s="97">
        <v>70</v>
      </c>
      <c r="C426" s="72" t="s">
        <v>146</v>
      </c>
      <c r="D426" s="72" t="s">
        <v>7</v>
      </c>
      <c r="E426" s="153" t="s">
        <v>103</v>
      </c>
      <c r="F426" s="160">
        <v>80050</v>
      </c>
      <c r="G426" s="145" t="s">
        <v>30</v>
      </c>
      <c r="H426" s="242">
        <f t="shared" si="231"/>
        <v>820307</v>
      </c>
      <c r="I426" s="242">
        <f t="shared" si="231"/>
        <v>47276.75</v>
      </c>
      <c r="J426" s="349">
        <f t="shared" si="215"/>
        <v>867583.75</v>
      </c>
      <c r="K426" s="242">
        <f t="shared" si="231"/>
        <v>937851</v>
      </c>
      <c r="L426" s="242">
        <f t="shared" si="231"/>
        <v>0</v>
      </c>
      <c r="M426" s="349">
        <f t="shared" si="216"/>
        <v>937851</v>
      </c>
      <c r="N426" s="242">
        <f t="shared" si="231"/>
        <v>943916</v>
      </c>
      <c r="O426" s="242">
        <f t="shared" si="231"/>
        <v>0</v>
      </c>
      <c r="P426" s="349">
        <f t="shared" si="217"/>
        <v>943916</v>
      </c>
    </row>
    <row r="427" spans="1:16" x14ac:dyDescent="0.25">
      <c r="A427" s="54" t="s">
        <v>31</v>
      </c>
      <c r="B427" s="97">
        <v>70</v>
      </c>
      <c r="C427" s="72" t="s">
        <v>146</v>
      </c>
      <c r="D427" s="72" t="s">
        <v>7</v>
      </c>
      <c r="E427" s="153" t="s">
        <v>103</v>
      </c>
      <c r="F427" s="160">
        <v>80050</v>
      </c>
      <c r="G427" s="145" t="s">
        <v>32</v>
      </c>
      <c r="H427" s="242">
        <f>SUM(Лист1!G467)</f>
        <v>820307</v>
      </c>
      <c r="I427" s="242">
        <f>SUM(Лист1!H467)</f>
        <v>47276.75</v>
      </c>
      <c r="J427" s="349">
        <f t="shared" si="215"/>
        <v>867583.75</v>
      </c>
      <c r="K427" s="242">
        <f>SUM(Лист1!J467)</f>
        <v>937851</v>
      </c>
      <c r="L427" s="242">
        <f>SUM(Лист1!K467)</f>
        <v>0</v>
      </c>
      <c r="M427" s="349">
        <f t="shared" si="216"/>
        <v>937851</v>
      </c>
      <c r="N427" s="242">
        <f>SUM(Лист1!M467)</f>
        <v>943916</v>
      </c>
      <c r="O427" s="242">
        <f>SUM(Лист1!N467)</f>
        <v>0</v>
      </c>
      <c r="P427" s="349">
        <f t="shared" si="217"/>
        <v>943916</v>
      </c>
    </row>
    <row r="428" spans="1:16" ht="24.75" x14ac:dyDescent="0.25">
      <c r="A428" s="158" t="s">
        <v>101</v>
      </c>
      <c r="B428" s="119">
        <v>70</v>
      </c>
      <c r="C428" s="74" t="s">
        <v>146</v>
      </c>
      <c r="D428" s="74" t="s">
        <v>7</v>
      </c>
      <c r="E428" s="152" t="s">
        <v>103</v>
      </c>
      <c r="F428" s="151" t="s">
        <v>185</v>
      </c>
      <c r="G428" s="147" t="s">
        <v>8</v>
      </c>
      <c r="H428" s="102">
        <f>SUM(H429+H431+H433)</f>
        <v>154468</v>
      </c>
      <c r="I428" s="102">
        <f>SUM(I429+I431+I433)</f>
        <v>-47276.75</v>
      </c>
      <c r="J428" s="328">
        <f t="shared" si="215"/>
        <v>107191.25</v>
      </c>
      <c r="K428" s="102">
        <f t="shared" ref="K428:N428" si="232">SUM(K429+K431+K433)</f>
        <v>133396</v>
      </c>
      <c r="L428" s="102">
        <f>SUM(L429+L431+L433)</f>
        <v>0</v>
      </c>
      <c r="M428" s="328">
        <f t="shared" si="216"/>
        <v>133396</v>
      </c>
      <c r="N428" s="102">
        <f t="shared" si="232"/>
        <v>138468</v>
      </c>
      <c r="O428" s="102">
        <f>SUM(O429+O431+O433)</f>
        <v>0</v>
      </c>
      <c r="P428" s="328">
        <f t="shared" si="217"/>
        <v>138468</v>
      </c>
    </row>
    <row r="429" spans="1:16" ht="33" x14ac:dyDescent="0.25">
      <c r="A429" s="63" t="s">
        <v>29</v>
      </c>
      <c r="B429" s="97">
        <v>70</v>
      </c>
      <c r="C429" s="72" t="s">
        <v>146</v>
      </c>
      <c r="D429" s="72" t="s">
        <v>7</v>
      </c>
      <c r="E429" s="153" t="s">
        <v>103</v>
      </c>
      <c r="F429" s="122" t="s">
        <v>185</v>
      </c>
      <c r="G429" s="145" t="s">
        <v>30</v>
      </c>
      <c r="H429" s="242">
        <f>SUM(H430)</f>
        <v>127596</v>
      </c>
      <c r="I429" s="242">
        <f>SUM(I430)</f>
        <v>-47276.75</v>
      </c>
      <c r="J429" s="349">
        <f t="shared" si="215"/>
        <v>80319.25</v>
      </c>
      <c r="K429" s="242">
        <f t="shared" ref="K429:N429" si="233">SUM(K430)</f>
        <v>127596</v>
      </c>
      <c r="L429" s="242">
        <f>SUM(L430)</f>
        <v>0</v>
      </c>
      <c r="M429" s="349">
        <f t="shared" si="216"/>
        <v>127596</v>
      </c>
      <c r="N429" s="242">
        <f t="shared" si="233"/>
        <v>127596</v>
      </c>
      <c r="O429" s="242">
        <f>SUM(O430)</f>
        <v>0</v>
      </c>
      <c r="P429" s="349">
        <f t="shared" si="217"/>
        <v>127596</v>
      </c>
    </row>
    <row r="430" spans="1:16" x14ac:dyDescent="0.25">
      <c r="A430" s="54" t="s">
        <v>31</v>
      </c>
      <c r="B430" s="97">
        <v>70</v>
      </c>
      <c r="C430" s="72" t="s">
        <v>146</v>
      </c>
      <c r="D430" s="72" t="s">
        <v>7</v>
      </c>
      <c r="E430" s="153" t="s">
        <v>103</v>
      </c>
      <c r="F430" s="122" t="s">
        <v>185</v>
      </c>
      <c r="G430" s="145" t="s">
        <v>32</v>
      </c>
      <c r="H430" s="242">
        <f>SUM(Лист1!G470)</f>
        <v>127596</v>
      </c>
      <c r="I430" s="242">
        <f>SUM(Лист1!H470)</f>
        <v>-47276.75</v>
      </c>
      <c r="J430" s="349">
        <f t="shared" si="215"/>
        <v>80319.25</v>
      </c>
      <c r="K430" s="242">
        <f>SUM(Лист1!J470)</f>
        <v>127596</v>
      </c>
      <c r="L430" s="242">
        <f>SUM(Лист1!K470)</f>
        <v>0</v>
      </c>
      <c r="M430" s="349">
        <f t="shared" si="216"/>
        <v>127596</v>
      </c>
      <c r="N430" s="242">
        <f>SUM(Лист1!M470)</f>
        <v>127596</v>
      </c>
      <c r="O430" s="242">
        <f>SUM(Лист1!N470)</f>
        <v>0</v>
      </c>
      <c r="P430" s="349">
        <f t="shared" si="217"/>
        <v>127596</v>
      </c>
    </row>
    <row r="431" spans="1:16" x14ac:dyDescent="0.25">
      <c r="A431" s="63" t="s">
        <v>12</v>
      </c>
      <c r="B431" s="97">
        <v>70</v>
      </c>
      <c r="C431" s="72" t="s">
        <v>146</v>
      </c>
      <c r="D431" s="72" t="s">
        <v>7</v>
      </c>
      <c r="E431" s="153" t="s">
        <v>103</v>
      </c>
      <c r="F431" s="122" t="s">
        <v>185</v>
      </c>
      <c r="G431" s="145" t="s">
        <v>13</v>
      </c>
      <c r="H431" s="242">
        <f>SUM(H432)</f>
        <v>26072</v>
      </c>
      <c r="I431" s="242">
        <f>SUM(I432)</f>
        <v>0</v>
      </c>
      <c r="J431" s="349">
        <f t="shared" si="215"/>
        <v>26072</v>
      </c>
      <c r="K431" s="242">
        <f t="shared" ref="K431:N431" si="234">SUM(K432)</f>
        <v>5000</v>
      </c>
      <c r="L431" s="242">
        <f>SUM(L432)</f>
        <v>0</v>
      </c>
      <c r="M431" s="349">
        <f t="shared" si="216"/>
        <v>5000</v>
      </c>
      <c r="N431" s="242">
        <f t="shared" si="234"/>
        <v>10072</v>
      </c>
      <c r="O431" s="242">
        <f>SUM(O432)</f>
        <v>0</v>
      </c>
      <c r="P431" s="349">
        <f t="shared" si="217"/>
        <v>10072</v>
      </c>
    </row>
    <row r="432" spans="1:16" x14ac:dyDescent="0.25">
      <c r="A432" s="124" t="s">
        <v>157</v>
      </c>
      <c r="B432" s="97">
        <v>70</v>
      </c>
      <c r="C432" s="72" t="s">
        <v>146</v>
      </c>
      <c r="D432" s="72" t="s">
        <v>7</v>
      </c>
      <c r="E432" s="153" t="s">
        <v>103</v>
      </c>
      <c r="F432" s="122" t="s">
        <v>185</v>
      </c>
      <c r="G432" s="145" t="s">
        <v>15</v>
      </c>
      <c r="H432" s="242">
        <f>SUM(Лист1!G472)</f>
        <v>26072</v>
      </c>
      <c r="I432" s="242">
        <f>SUM(Лист1!H472)</f>
        <v>0</v>
      </c>
      <c r="J432" s="349">
        <f t="shared" si="215"/>
        <v>26072</v>
      </c>
      <c r="K432" s="242">
        <f>SUM(Лист1!J472)</f>
        <v>5000</v>
      </c>
      <c r="L432" s="242">
        <f>SUM(Лист1!K472)</f>
        <v>0</v>
      </c>
      <c r="M432" s="349">
        <f t="shared" si="216"/>
        <v>5000</v>
      </c>
      <c r="N432" s="242">
        <f>SUM(Лист1!M472)</f>
        <v>10072</v>
      </c>
      <c r="O432" s="242">
        <f>SUM(Лист1!N472)</f>
        <v>0</v>
      </c>
      <c r="P432" s="349">
        <f t="shared" si="217"/>
        <v>10072</v>
      </c>
    </row>
    <row r="433" spans="1:16" x14ac:dyDescent="0.25">
      <c r="A433" s="63" t="s">
        <v>35</v>
      </c>
      <c r="B433" s="97">
        <v>70</v>
      </c>
      <c r="C433" s="72" t="s">
        <v>146</v>
      </c>
      <c r="D433" s="72" t="s">
        <v>7</v>
      </c>
      <c r="E433" s="153" t="s">
        <v>103</v>
      </c>
      <c r="F433" s="122" t="s">
        <v>185</v>
      </c>
      <c r="G433" s="145" t="s">
        <v>36</v>
      </c>
      <c r="H433" s="242">
        <f>SUM(H434)</f>
        <v>800</v>
      </c>
      <c r="I433" s="242">
        <f>SUM(I434)</f>
        <v>0</v>
      </c>
      <c r="J433" s="349">
        <f t="shared" si="215"/>
        <v>800</v>
      </c>
      <c r="K433" s="242">
        <f t="shared" ref="K433:N433" si="235">SUM(K434)</f>
        <v>800</v>
      </c>
      <c r="L433" s="242">
        <f>SUM(L434)</f>
        <v>0</v>
      </c>
      <c r="M433" s="349">
        <f t="shared" si="216"/>
        <v>800</v>
      </c>
      <c r="N433" s="242">
        <f t="shared" si="235"/>
        <v>800</v>
      </c>
      <c r="O433" s="242">
        <f>SUM(O434)</f>
        <v>0</v>
      </c>
      <c r="P433" s="349">
        <f t="shared" si="217"/>
        <v>800</v>
      </c>
    </row>
    <row r="434" spans="1:16" x14ac:dyDescent="0.25">
      <c r="A434" s="124" t="s">
        <v>139</v>
      </c>
      <c r="B434" s="97">
        <v>70</v>
      </c>
      <c r="C434" s="72" t="s">
        <v>146</v>
      </c>
      <c r="D434" s="72" t="s">
        <v>7</v>
      </c>
      <c r="E434" s="153" t="s">
        <v>103</v>
      </c>
      <c r="F434" s="122" t="s">
        <v>185</v>
      </c>
      <c r="G434" s="145" t="s">
        <v>138</v>
      </c>
      <c r="H434" s="242">
        <f>SUM(Лист1!G474)</f>
        <v>800</v>
      </c>
      <c r="I434" s="242">
        <f>SUM(Лист1!H474)</f>
        <v>0</v>
      </c>
      <c r="J434" s="349">
        <f t="shared" si="215"/>
        <v>800</v>
      </c>
      <c r="K434" s="242">
        <f>SUM(Лист1!J474)</f>
        <v>800</v>
      </c>
      <c r="L434" s="242">
        <f>SUM(Лист1!K474)</f>
        <v>0</v>
      </c>
      <c r="M434" s="349">
        <f t="shared" si="216"/>
        <v>800</v>
      </c>
      <c r="N434" s="242">
        <f>SUM(Лист1!M474)</f>
        <v>800</v>
      </c>
      <c r="O434" s="242">
        <f>SUM(Лист1!N474)</f>
        <v>0</v>
      </c>
      <c r="P434" s="349">
        <f t="shared" si="217"/>
        <v>800</v>
      </c>
    </row>
    <row r="435" spans="1:16" ht="64.5" x14ac:dyDescent="0.25">
      <c r="A435" s="135" t="s">
        <v>281</v>
      </c>
      <c r="B435" s="119">
        <v>70</v>
      </c>
      <c r="C435" s="74" t="s">
        <v>146</v>
      </c>
      <c r="D435" s="74" t="s">
        <v>7</v>
      </c>
      <c r="E435" s="152" t="s">
        <v>103</v>
      </c>
      <c r="F435" s="150">
        <v>84200</v>
      </c>
      <c r="G435" s="147" t="s">
        <v>8</v>
      </c>
      <c r="H435" s="102">
        <f t="shared" ref="H435:O436" si="236">SUM(H436)</f>
        <v>115440</v>
      </c>
      <c r="I435" s="102">
        <f t="shared" si="236"/>
        <v>0</v>
      </c>
      <c r="J435" s="328">
        <f t="shared" si="215"/>
        <v>115440</v>
      </c>
      <c r="K435" s="102">
        <f t="shared" si="236"/>
        <v>0</v>
      </c>
      <c r="L435" s="102">
        <f t="shared" si="236"/>
        <v>0</v>
      </c>
      <c r="M435" s="328">
        <f t="shared" si="216"/>
        <v>0</v>
      </c>
      <c r="N435" s="102">
        <f t="shared" si="236"/>
        <v>0</v>
      </c>
      <c r="O435" s="102">
        <f t="shared" si="236"/>
        <v>0</v>
      </c>
      <c r="P435" s="328">
        <f t="shared" si="217"/>
        <v>0</v>
      </c>
    </row>
    <row r="436" spans="1:16" ht="40.9" customHeight="1" x14ac:dyDescent="0.25">
      <c r="A436" s="124" t="s">
        <v>29</v>
      </c>
      <c r="B436" s="97">
        <v>70</v>
      </c>
      <c r="C436" s="72" t="s">
        <v>146</v>
      </c>
      <c r="D436" s="72" t="s">
        <v>7</v>
      </c>
      <c r="E436" s="153" t="s">
        <v>103</v>
      </c>
      <c r="F436" s="160">
        <v>84200</v>
      </c>
      <c r="G436" s="145" t="s">
        <v>30</v>
      </c>
      <c r="H436" s="242">
        <f t="shared" si="236"/>
        <v>115440</v>
      </c>
      <c r="I436" s="242">
        <f t="shared" si="236"/>
        <v>0</v>
      </c>
      <c r="J436" s="349">
        <f t="shared" si="215"/>
        <v>115440</v>
      </c>
      <c r="K436" s="242">
        <f t="shared" si="236"/>
        <v>0</v>
      </c>
      <c r="L436" s="242">
        <f t="shared" si="236"/>
        <v>0</v>
      </c>
      <c r="M436" s="349">
        <f t="shared" si="216"/>
        <v>0</v>
      </c>
      <c r="N436" s="242">
        <f t="shared" si="236"/>
        <v>0</v>
      </c>
      <c r="O436" s="242">
        <f t="shared" si="236"/>
        <v>0</v>
      </c>
      <c r="P436" s="349">
        <f t="shared" si="217"/>
        <v>0</v>
      </c>
    </row>
    <row r="437" spans="1:16" x14ac:dyDescent="0.25">
      <c r="A437" s="124" t="s">
        <v>31</v>
      </c>
      <c r="B437" s="97">
        <v>70</v>
      </c>
      <c r="C437" s="72" t="s">
        <v>146</v>
      </c>
      <c r="D437" s="72" t="s">
        <v>7</v>
      </c>
      <c r="E437" s="153" t="s">
        <v>103</v>
      </c>
      <c r="F437" s="160">
        <v>84200</v>
      </c>
      <c r="G437" s="145" t="s">
        <v>32</v>
      </c>
      <c r="H437" s="242">
        <f>SUM(Лист1!G477)</f>
        <v>115440</v>
      </c>
      <c r="I437" s="242">
        <f>SUM(Лист1!H477)</f>
        <v>0</v>
      </c>
      <c r="J437" s="349">
        <f t="shared" si="215"/>
        <v>115440</v>
      </c>
      <c r="K437" s="242">
        <f>SUM(Лист1!J477)</f>
        <v>0</v>
      </c>
      <c r="L437" s="242">
        <f>SUM(Лист1!K477)</f>
        <v>0</v>
      </c>
      <c r="M437" s="349">
        <f t="shared" si="216"/>
        <v>0</v>
      </c>
      <c r="N437" s="242">
        <f>SUM(Лист1!M477)</f>
        <v>0</v>
      </c>
      <c r="O437" s="242">
        <f>SUM(Лист1!N477)</f>
        <v>0</v>
      </c>
      <c r="P437" s="349">
        <f t="shared" si="217"/>
        <v>0</v>
      </c>
    </row>
    <row r="438" spans="1:16" ht="36" x14ac:dyDescent="0.25">
      <c r="A438" s="9" t="s">
        <v>109</v>
      </c>
      <c r="B438" s="119">
        <v>70</v>
      </c>
      <c r="C438" s="74" t="s">
        <v>146</v>
      </c>
      <c r="D438" s="74" t="s">
        <v>7</v>
      </c>
      <c r="E438" s="67">
        <v>906</v>
      </c>
      <c r="F438" s="150" t="s">
        <v>124</v>
      </c>
      <c r="G438" s="150" t="s">
        <v>8</v>
      </c>
      <c r="H438" s="102">
        <f>SUM(H439+H448+H455)</f>
        <v>0</v>
      </c>
      <c r="I438" s="102">
        <f>SUM(I439+I448+I455)</f>
        <v>0</v>
      </c>
      <c r="J438" s="328">
        <f t="shared" si="215"/>
        <v>0</v>
      </c>
      <c r="K438" s="102">
        <f>SUM(K439+K448+K455)</f>
        <v>6451075</v>
      </c>
      <c r="L438" s="102">
        <f>SUM(L439+L448+L455)</f>
        <v>0</v>
      </c>
      <c r="M438" s="328">
        <f t="shared" si="216"/>
        <v>6451075</v>
      </c>
      <c r="N438" s="102">
        <f>SUM(N439+N448+N455)</f>
        <v>13100950</v>
      </c>
      <c r="O438" s="102">
        <f>SUM(O439+O448+O455)</f>
        <v>0</v>
      </c>
      <c r="P438" s="328">
        <f t="shared" si="217"/>
        <v>13100950</v>
      </c>
    </row>
    <row r="439" spans="1:16" x14ac:dyDescent="0.25">
      <c r="A439" s="135" t="s">
        <v>267</v>
      </c>
      <c r="B439" s="119">
        <v>70</v>
      </c>
      <c r="C439" s="74" t="s">
        <v>146</v>
      </c>
      <c r="D439" s="74" t="s">
        <v>7</v>
      </c>
      <c r="E439" s="152" t="s">
        <v>41</v>
      </c>
      <c r="F439" s="150">
        <v>80080</v>
      </c>
      <c r="G439" s="147" t="s">
        <v>8</v>
      </c>
      <c r="H439" s="102">
        <f t="shared" ref="H439:O439" si="237">SUM(H440)</f>
        <v>0</v>
      </c>
      <c r="I439" s="102">
        <f t="shared" si="237"/>
        <v>0</v>
      </c>
      <c r="J439" s="328">
        <f t="shared" si="215"/>
        <v>0</v>
      </c>
      <c r="K439" s="102">
        <f t="shared" si="237"/>
        <v>6451075</v>
      </c>
      <c r="L439" s="102">
        <f t="shared" si="237"/>
        <v>0</v>
      </c>
      <c r="M439" s="328">
        <f t="shared" si="216"/>
        <v>6451075</v>
      </c>
      <c r="N439" s="102">
        <f t="shared" si="237"/>
        <v>13100950</v>
      </c>
      <c r="O439" s="102">
        <f t="shared" si="237"/>
        <v>0</v>
      </c>
      <c r="P439" s="328">
        <f t="shared" si="217"/>
        <v>13100950</v>
      </c>
    </row>
    <row r="440" spans="1:16" x14ac:dyDescent="0.25">
      <c r="A440" s="277" t="s">
        <v>35</v>
      </c>
      <c r="B440" s="97">
        <v>70</v>
      </c>
      <c r="C440" s="72" t="s">
        <v>146</v>
      </c>
      <c r="D440" s="72" t="s">
        <v>7</v>
      </c>
      <c r="E440" s="153" t="s">
        <v>41</v>
      </c>
      <c r="F440" s="160">
        <v>80080</v>
      </c>
      <c r="G440" s="145" t="s">
        <v>36</v>
      </c>
      <c r="H440" s="242">
        <f>SUM(H441)</f>
        <v>0</v>
      </c>
      <c r="I440" s="242">
        <f>SUM(I441)</f>
        <v>0</v>
      </c>
      <c r="J440" s="328">
        <f t="shared" si="215"/>
        <v>0</v>
      </c>
      <c r="K440" s="242">
        <f>SUM(K441)</f>
        <v>6451075</v>
      </c>
      <c r="L440" s="242">
        <f>SUM(L441)</f>
        <v>0</v>
      </c>
      <c r="M440" s="349">
        <f t="shared" si="216"/>
        <v>6451075</v>
      </c>
      <c r="N440" s="242">
        <f>SUM(N441)</f>
        <v>13100950</v>
      </c>
      <c r="O440" s="242">
        <f>SUM(O441)</f>
        <v>0</v>
      </c>
      <c r="P440" s="349">
        <f t="shared" si="217"/>
        <v>13100950</v>
      </c>
    </row>
    <row r="441" spans="1:16" x14ac:dyDescent="0.25">
      <c r="A441" s="159" t="s">
        <v>156</v>
      </c>
      <c r="B441" s="97">
        <v>70</v>
      </c>
      <c r="C441" s="72" t="s">
        <v>146</v>
      </c>
      <c r="D441" s="72" t="s">
        <v>7</v>
      </c>
      <c r="E441" s="153" t="s">
        <v>41</v>
      </c>
      <c r="F441" s="160">
        <v>80080</v>
      </c>
      <c r="G441" s="145" t="s">
        <v>71</v>
      </c>
      <c r="H441" s="242">
        <f>SUM(Лист1!G130)</f>
        <v>0</v>
      </c>
      <c r="I441" s="242">
        <f>SUM(Лист1!H130)</f>
        <v>0</v>
      </c>
      <c r="J441" s="328">
        <f t="shared" si="215"/>
        <v>0</v>
      </c>
      <c r="K441" s="242">
        <f>SUM(Лист1!J130)</f>
        <v>6451075</v>
      </c>
      <c r="L441" s="242">
        <f>SUM(Лист1!K130)</f>
        <v>0</v>
      </c>
      <c r="M441" s="349">
        <f t="shared" si="216"/>
        <v>6451075</v>
      </c>
      <c r="N441" s="242">
        <f>SUM(Лист1!M130)</f>
        <v>13100950</v>
      </c>
      <c r="O441" s="242">
        <f>SUM(Лист1!N130)</f>
        <v>0</v>
      </c>
      <c r="P441" s="349">
        <f t="shared" si="217"/>
        <v>13100950</v>
      </c>
    </row>
    <row r="442" spans="1:16" ht="18" x14ac:dyDescent="0.25">
      <c r="A442" s="292" t="s">
        <v>68</v>
      </c>
      <c r="B442" s="119">
        <v>70</v>
      </c>
      <c r="C442" s="74" t="s">
        <v>146</v>
      </c>
      <c r="D442" s="74" t="s">
        <v>7</v>
      </c>
      <c r="E442" s="67">
        <v>927</v>
      </c>
      <c r="F442" s="150" t="s">
        <v>124</v>
      </c>
      <c r="G442" s="150" t="s">
        <v>8</v>
      </c>
      <c r="H442" s="102">
        <f>SUM(H444+H452+H459)</f>
        <v>257000</v>
      </c>
      <c r="I442" s="102">
        <f>SUM(I444+I452+I459)</f>
        <v>0</v>
      </c>
      <c r="J442" s="328">
        <f t="shared" ref="J442:J446" si="238">SUM(H442+I442)</f>
        <v>257000</v>
      </c>
      <c r="K442" s="242"/>
      <c r="L442" s="242"/>
      <c r="M442" s="349"/>
      <c r="N442" s="242"/>
      <c r="O442" s="242"/>
      <c r="P442" s="349"/>
    </row>
    <row r="443" spans="1:16" ht="60" x14ac:dyDescent="0.25">
      <c r="A443" s="363" t="s">
        <v>435</v>
      </c>
      <c r="B443" s="119">
        <v>70</v>
      </c>
      <c r="C443" s="74" t="s">
        <v>146</v>
      </c>
      <c r="D443" s="74" t="s">
        <v>423</v>
      </c>
      <c r="E443" s="67">
        <v>927</v>
      </c>
      <c r="F443" s="150" t="s">
        <v>124</v>
      </c>
      <c r="G443" s="150" t="s">
        <v>8</v>
      </c>
      <c r="H443" s="102">
        <f>SUM(H444)</f>
        <v>257000</v>
      </c>
      <c r="I443" s="102">
        <f t="shared" ref="I443:J443" si="239">SUM(I444)</f>
        <v>0</v>
      </c>
      <c r="J443" s="102">
        <f t="shared" si="239"/>
        <v>257000</v>
      </c>
      <c r="K443" s="242"/>
      <c r="L443" s="242"/>
      <c r="M443" s="349"/>
      <c r="N443" s="242"/>
      <c r="O443" s="242"/>
      <c r="P443" s="349"/>
    </row>
    <row r="444" spans="1:16" ht="76.5" x14ac:dyDescent="0.25">
      <c r="A444" s="318" t="s">
        <v>422</v>
      </c>
      <c r="B444" s="119">
        <v>70</v>
      </c>
      <c r="C444" s="74" t="s">
        <v>146</v>
      </c>
      <c r="D444" s="74" t="s">
        <v>423</v>
      </c>
      <c r="E444" s="152" t="s">
        <v>87</v>
      </c>
      <c r="F444" s="150">
        <v>58530</v>
      </c>
      <c r="G444" s="147" t="s">
        <v>8</v>
      </c>
      <c r="H444" s="102">
        <f t="shared" ref="H444:I444" si="240">SUM(H445)</f>
        <v>257000</v>
      </c>
      <c r="I444" s="102">
        <f t="shared" si="240"/>
        <v>0</v>
      </c>
      <c r="J444" s="328">
        <f t="shared" si="238"/>
        <v>257000</v>
      </c>
      <c r="K444" s="242"/>
      <c r="L444" s="242"/>
      <c r="M444" s="349"/>
      <c r="N444" s="242"/>
      <c r="O444" s="242"/>
      <c r="P444" s="349"/>
    </row>
    <row r="445" spans="1:16" x14ac:dyDescent="0.25">
      <c r="A445" s="132" t="s">
        <v>12</v>
      </c>
      <c r="B445" s="97">
        <v>70</v>
      </c>
      <c r="C445" s="72" t="s">
        <v>146</v>
      </c>
      <c r="D445" s="89" t="s">
        <v>423</v>
      </c>
      <c r="E445" s="153" t="s">
        <v>87</v>
      </c>
      <c r="F445" s="160">
        <v>58530</v>
      </c>
      <c r="G445" s="145" t="s">
        <v>13</v>
      </c>
      <c r="H445" s="242">
        <f>SUM(H446)</f>
        <v>257000</v>
      </c>
      <c r="I445" s="242">
        <f>SUM(I446)</f>
        <v>0</v>
      </c>
      <c r="J445" s="328">
        <f t="shared" si="238"/>
        <v>257000</v>
      </c>
      <c r="K445" s="242"/>
      <c r="L445" s="242"/>
      <c r="M445" s="349"/>
      <c r="N445" s="242"/>
      <c r="O445" s="242"/>
      <c r="P445" s="349"/>
    </row>
    <row r="446" spans="1:16" x14ac:dyDescent="0.25">
      <c r="A446" s="124" t="s">
        <v>157</v>
      </c>
      <c r="B446" s="97">
        <v>70</v>
      </c>
      <c r="C446" s="72" t="s">
        <v>146</v>
      </c>
      <c r="D446" s="89" t="s">
        <v>423</v>
      </c>
      <c r="E446" s="153" t="s">
        <v>87</v>
      </c>
      <c r="F446" s="160">
        <v>58530</v>
      </c>
      <c r="G446" s="145" t="s">
        <v>15</v>
      </c>
      <c r="H446" s="242">
        <f>SUM(Лист1!G263)</f>
        <v>257000</v>
      </c>
      <c r="I446" s="242">
        <f>SUM(Лист1!H263)</f>
        <v>0</v>
      </c>
      <c r="J446" s="328">
        <f t="shared" si="238"/>
        <v>257000</v>
      </c>
      <c r="K446" s="242"/>
      <c r="L446" s="242"/>
      <c r="M446" s="349"/>
      <c r="N446" s="242"/>
      <c r="O446" s="242"/>
      <c r="P446" s="349"/>
    </row>
    <row r="447" spans="1:16" ht="15.75" x14ac:dyDescent="0.25">
      <c r="A447" s="61" t="s">
        <v>104</v>
      </c>
      <c r="B447" s="77"/>
      <c r="C447" s="77"/>
      <c r="D447" s="77"/>
      <c r="E447" s="77"/>
      <c r="F447" s="77"/>
      <c r="G447" s="77"/>
      <c r="H447" s="102">
        <f>SUM(H20+H44+H218+H296+H412+H355+H369+H376+H383+H362)</f>
        <v>980527148.11000001</v>
      </c>
      <c r="I447" s="102">
        <f>SUM(I20+I44+I218+I296+I412+I355+I369+I376+I383+I362)</f>
        <v>2297000</v>
      </c>
      <c r="J447" s="328">
        <f t="shared" si="215"/>
        <v>982824148.11000001</v>
      </c>
      <c r="K447" s="102">
        <f>SUM(K20+K44+K218+K296+K412+K355+K369+K376+K383+K362)</f>
        <v>730906558.04999995</v>
      </c>
      <c r="L447" s="102">
        <f>SUM(L20+L44+L218+L296+L412+L355+L369+L376+L383+L362)</f>
        <v>0</v>
      </c>
      <c r="M447" s="328">
        <f t="shared" si="216"/>
        <v>730906558.04999995</v>
      </c>
      <c r="N447" s="102">
        <f>SUM(N20+N44+N218+N296+N412+N355+N369+N376+N383+N362)</f>
        <v>649429077.71999991</v>
      </c>
      <c r="O447" s="102">
        <f>SUM(O20+O44+O218+O296+O412+O355+O369+O376+O383+O362)</f>
        <v>0</v>
      </c>
      <c r="P447" s="328">
        <f t="shared" si="217"/>
        <v>649429077.71999991</v>
      </c>
    </row>
    <row r="448" spans="1:16" x14ac:dyDescent="0.25">
      <c r="B448" s="243"/>
      <c r="C448" s="243"/>
      <c r="D448" s="243"/>
      <c r="E448" s="243"/>
      <c r="F448" s="243"/>
      <c r="G448" s="243"/>
      <c r="H448" s="243"/>
      <c r="I448" s="243"/>
      <c r="J448" s="243"/>
    </row>
  </sheetData>
  <mergeCells count="16">
    <mergeCell ref="F1:P1"/>
    <mergeCell ref="F2:P2"/>
    <mergeCell ref="F3:P3"/>
    <mergeCell ref="F4:P4"/>
    <mergeCell ref="F5:P5"/>
    <mergeCell ref="K14:N14"/>
    <mergeCell ref="K15:N15"/>
    <mergeCell ref="A16:N16"/>
    <mergeCell ref="C15:H15"/>
    <mergeCell ref="F8:N8"/>
    <mergeCell ref="F9:P9"/>
    <mergeCell ref="F10:P10"/>
    <mergeCell ref="F11:P11"/>
    <mergeCell ref="F12:P12"/>
    <mergeCell ref="F13:P13"/>
    <mergeCell ref="F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0"/>
  <sheetViews>
    <sheetView zoomScale="80" zoomScaleNormal="80" workbookViewId="0">
      <selection activeCell="R25" sqref="R25"/>
    </sheetView>
  </sheetViews>
  <sheetFormatPr defaultRowHeight="15" x14ac:dyDescent="0.25"/>
  <cols>
    <col min="1" max="1" width="58.28515625" customWidth="1"/>
    <col min="4" max="4" width="17" customWidth="1"/>
    <col min="6" max="6" width="20.140625" hidden="1" customWidth="1"/>
    <col min="7" max="7" width="23.28515625" customWidth="1"/>
    <col min="8" max="8" width="20.140625" hidden="1" customWidth="1"/>
    <col min="9" max="9" width="17.42578125" hidden="1" customWidth="1"/>
    <col min="10" max="10" width="23.28515625" customWidth="1"/>
    <col min="11" max="11" width="0.28515625" hidden="1" customWidth="1"/>
    <col min="12" max="12" width="0.140625" hidden="1" customWidth="1"/>
    <col min="13" max="13" width="25" customWidth="1"/>
    <col min="14" max="14" width="19.28515625" hidden="1" customWidth="1"/>
  </cols>
  <sheetData>
    <row r="1" spans="1:14" x14ac:dyDescent="0.25">
      <c r="A1" s="113" t="s">
        <v>105</v>
      </c>
      <c r="B1" s="133"/>
      <c r="C1" s="176"/>
      <c r="D1" s="176"/>
      <c r="E1" s="372" t="s">
        <v>385</v>
      </c>
      <c r="F1" s="372"/>
      <c r="G1" s="372"/>
      <c r="H1" s="372"/>
      <c r="I1" s="372"/>
      <c r="J1" s="372"/>
      <c r="K1" s="372"/>
      <c r="L1" s="372"/>
      <c r="M1" s="372"/>
      <c r="N1" s="372"/>
    </row>
    <row r="2" spans="1:14" x14ac:dyDescent="0.25">
      <c r="A2" s="113"/>
      <c r="B2" s="133"/>
      <c r="C2" s="346"/>
      <c r="D2" s="346"/>
      <c r="E2" s="372" t="s">
        <v>378</v>
      </c>
      <c r="F2" s="372"/>
      <c r="G2" s="372"/>
      <c r="H2" s="372"/>
      <c r="I2" s="372"/>
      <c r="J2" s="372"/>
      <c r="K2" s="372"/>
      <c r="L2" s="372"/>
      <c r="M2" s="372"/>
      <c r="N2" s="372"/>
    </row>
    <row r="3" spans="1:14" x14ac:dyDescent="0.25">
      <c r="A3" s="113"/>
      <c r="B3" s="133"/>
      <c r="C3" s="346"/>
      <c r="D3" s="346"/>
      <c r="E3" s="373" t="s">
        <v>456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1:14" x14ac:dyDescent="0.25">
      <c r="A4" s="112"/>
      <c r="B4" s="176"/>
      <c r="C4" s="176"/>
      <c r="D4" s="176"/>
      <c r="E4" s="372" t="s">
        <v>379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1:14" x14ac:dyDescent="0.25">
      <c r="A5" s="112"/>
      <c r="B5" s="176"/>
      <c r="C5" s="176"/>
      <c r="D5" s="176"/>
      <c r="E5" s="372" t="s">
        <v>383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1:14" x14ac:dyDescent="0.25">
      <c r="A6" s="112"/>
      <c r="B6" s="176"/>
      <c r="C6" s="176"/>
      <c r="D6" s="176"/>
      <c r="E6" s="372" t="s">
        <v>384</v>
      </c>
      <c r="F6" s="372"/>
      <c r="G6" s="372"/>
      <c r="H6" s="372"/>
      <c r="I6" s="372"/>
      <c r="J6" s="372"/>
      <c r="K6" s="372"/>
      <c r="L6" s="372"/>
      <c r="M6" s="372"/>
      <c r="N6" s="372"/>
    </row>
    <row r="7" spans="1:14" x14ac:dyDescent="0.25">
      <c r="A7" s="112"/>
      <c r="B7" s="176"/>
      <c r="C7" s="280"/>
      <c r="D7" s="280"/>
      <c r="E7" s="280"/>
      <c r="F7" s="280"/>
      <c r="G7" s="346"/>
      <c r="H7" s="346"/>
    </row>
    <row r="8" spans="1:14" x14ac:dyDescent="0.25">
      <c r="A8" s="112"/>
      <c r="B8" s="176"/>
      <c r="C8" s="280"/>
      <c r="D8" s="280"/>
      <c r="E8" s="280"/>
      <c r="F8" s="280"/>
      <c r="G8" s="346"/>
      <c r="H8" s="346"/>
    </row>
    <row r="9" spans="1:14" x14ac:dyDescent="0.25">
      <c r="A9" s="112"/>
      <c r="B9" s="176"/>
      <c r="C9" s="176"/>
      <c r="D9" s="176"/>
      <c r="E9" s="176"/>
      <c r="F9" s="176"/>
      <c r="G9" s="372" t="s">
        <v>452</v>
      </c>
      <c r="H9" s="372"/>
      <c r="I9" s="372"/>
      <c r="J9" s="372"/>
      <c r="K9" s="372"/>
      <c r="L9" s="372"/>
      <c r="M9" s="372"/>
      <c r="N9" s="372"/>
    </row>
    <row r="10" spans="1:14" x14ac:dyDescent="0.25">
      <c r="A10" s="112"/>
      <c r="B10" s="176"/>
      <c r="C10" s="176"/>
      <c r="D10" s="176"/>
      <c r="E10" s="372" t="s">
        <v>164</v>
      </c>
      <c r="F10" s="372"/>
      <c r="G10" s="372"/>
      <c r="H10" s="372"/>
      <c r="I10" s="372"/>
      <c r="J10" s="372"/>
      <c r="K10" s="372"/>
      <c r="L10" s="372"/>
      <c r="M10" s="372"/>
      <c r="N10" s="372"/>
    </row>
    <row r="11" spans="1:14" x14ac:dyDescent="0.25">
      <c r="A11" s="112"/>
      <c r="B11" s="176"/>
      <c r="C11" s="348"/>
      <c r="D11" s="348"/>
      <c r="E11" s="374" t="s">
        <v>358</v>
      </c>
      <c r="F11" s="374"/>
      <c r="G11" s="374"/>
      <c r="H11" s="374"/>
      <c r="I11" s="374"/>
      <c r="J11" s="374"/>
      <c r="K11" s="374"/>
      <c r="L11" s="374"/>
      <c r="M11" s="374"/>
      <c r="N11" s="374"/>
    </row>
    <row r="12" spans="1:14" x14ac:dyDescent="0.25">
      <c r="A12" s="112"/>
      <c r="B12" s="176"/>
      <c r="C12" s="176"/>
      <c r="D12" s="176"/>
      <c r="E12" s="372" t="s">
        <v>306</v>
      </c>
      <c r="F12" s="372"/>
      <c r="G12" s="372"/>
      <c r="H12" s="372"/>
      <c r="I12" s="372"/>
      <c r="J12" s="372"/>
      <c r="K12" s="372"/>
      <c r="L12" s="372"/>
      <c r="M12" s="372"/>
      <c r="N12" s="372"/>
    </row>
    <row r="13" spans="1:14" x14ac:dyDescent="0.25">
      <c r="A13" s="112"/>
      <c r="B13" s="176"/>
      <c r="C13" s="176"/>
      <c r="D13" s="176"/>
      <c r="E13" s="372" t="s">
        <v>309</v>
      </c>
      <c r="F13" s="372"/>
      <c r="G13" s="372"/>
      <c r="H13" s="372"/>
      <c r="I13" s="372"/>
      <c r="J13" s="372"/>
      <c r="K13" s="372"/>
      <c r="L13" s="372"/>
      <c r="M13" s="372"/>
      <c r="N13" s="372"/>
    </row>
    <row r="14" spans="1:14" ht="13.5" customHeight="1" x14ac:dyDescent="0.25">
      <c r="A14" s="112"/>
      <c r="B14" s="176"/>
      <c r="C14" s="372"/>
      <c r="D14" s="372"/>
      <c r="E14" s="372"/>
      <c r="F14" s="372"/>
      <c r="G14" s="346"/>
      <c r="H14" s="346"/>
    </row>
    <row r="15" spans="1:14" ht="13.5" customHeight="1" x14ac:dyDescent="0.3">
      <c r="A15" s="112"/>
      <c r="B15" s="176"/>
      <c r="C15" s="270"/>
      <c r="D15" s="270"/>
      <c r="E15" s="270"/>
      <c r="F15" s="270"/>
      <c r="G15" s="346"/>
      <c r="H15" s="346"/>
    </row>
    <row r="16" spans="1:14" ht="13.5" customHeight="1" x14ac:dyDescent="0.3">
      <c r="A16" s="112"/>
      <c r="B16" s="176"/>
      <c r="C16" s="270"/>
      <c r="D16" s="270"/>
      <c r="E16" s="270"/>
      <c r="F16" s="270"/>
      <c r="G16" s="346"/>
      <c r="H16" s="346"/>
    </row>
    <row r="17" spans="1:14" ht="17.45" customHeight="1" x14ac:dyDescent="0.25">
      <c r="A17" s="370" t="s">
        <v>386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44"/>
      <c r="N17" s="344"/>
    </row>
    <row r="18" spans="1:14" ht="17.45" customHeight="1" x14ac:dyDescent="0.25">
      <c r="A18" s="370" t="s">
        <v>261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44"/>
      <c r="N18" s="344"/>
    </row>
    <row r="19" spans="1:14" ht="17.45" customHeight="1" x14ac:dyDescent="0.25">
      <c r="A19" s="370" t="s">
        <v>310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44"/>
      <c r="N19" s="344"/>
    </row>
    <row r="20" spans="1:14" ht="18" x14ac:dyDescent="0.25">
      <c r="A20" s="117"/>
      <c r="B20" s="114"/>
      <c r="C20" s="115"/>
      <c r="D20" s="115"/>
      <c r="E20" s="116"/>
      <c r="F20" s="116"/>
      <c r="G20" s="116"/>
      <c r="H20" s="116"/>
      <c r="I20" s="269"/>
      <c r="J20" s="269"/>
      <c r="K20" s="269"/>
      <c r="L20" t="s">
        <v>178</v>
      </c>
      <c r="M20" t="s">
        <v>178</v>
      </c>
    </row>
    <row r="21" spans="1:14" ht="62.45" customHeight="1" x14ac:dyDescent="0.25">
      <c r="A21" s="266" t="s">
        <v>0</v>
      </c>
      <c r="B21" s="267" t="s">
        <v>2</v>
      </c>
      <c r="C21" s="268" t="s">
        <v>3</v>
      </c>
      <c r="D21" s="268" t="s">
        <v>4</v>
      </c>
      <c r="E21" s="268" t="s">
        <v>5</v>
      </c>
      <c r="F21" s="247" t="s">
        <v>387</v>
      </c>
      <c r="G21" s="247" t="s">
        <v>388</v>
      </c>
      <c r="H21" s="247" t="s">
        <v>389</v>
      </c>
      <c r="I21" s="247" t="s">
        <v>390</v>
      </c>
      <c r="J21" s="247" t="s">
        <v>391</v>
      </c>
      <c r="K21" s="247" t="s">
        <v>392</v>
      </c>
      <c r="L21" s="247" t="s">
        <v>393</v>
      </c>
      <c r="M21" s="247" t="s">
        <v>394</v>
      </c>
      <c r="N21" s="247" t="s">
        <v>395</v>
      </c>
    </row>
    <row r="22" spans="1:14" ht="14.45" x14ac:dyDescent="0.3">
      <c r="A22" s="118">
        <v>1</v>
      </c>
      <c r="B22" s="177" t="s">
        <v>112</v>
      </c>
      <c r="C22" s="178">
        <v>3</v>
      </c>
      <c r="D22" s="178">
        <v>4</v>
      </c>
      <c r="E22" s="178">
        <v>5</v>
      </c>
      <c r="F22" s="118">
        <v>6</v>
      </c>
      <c r="G22" s="118">
        <v>7</v>
      </c>
      <c r="H22" s="118">
        <v>8</v>
      </c>
      <c r="I22" s="118">
        <v>9</v>
      </c>
      <c r="J22" s="118">
        <v>10</v>
      </c>
      <c r="K22" s="118">
        <v>11</v>
      </c>
      <c r="L22" s="118">
        <v>12</v>
      </c>
      <c r="M22" s="118">
        <v>13</v>
      </c>
      <c r="N22" s="118">
        <v>14</v>
      </c>
    </row>
    <row r="23" spans="1:14" ht="18" x14ac:dyDescent="0.25">
      <c r="A23" s="179" t="s">
        <v>42</v>
      </c>
      <c r="B23" s="180" t="s">
        <v>22</v>
      </c>
      <c r="C23" s="181" t="s">
        <v>7</v>
      </c>
      <c r="D23" s="181" t="s">
        <v>115</v>
      </c>
      <c r="E23" s="181" t="s">
        <v>8</v>
      </c>
      <c r="F23" s="203">
        <f>SUM(F24+F28+F36+F54+F79+F83+F50+F75)</f>
        <v>42997577.879999995</v>
      </c>
      <c r="G23" s="203">
        <f t="shared" ref="G23:H23" si="0">SUM(G24+G28+G36+G54+G79+G83+G50+G75)</f>
        <v>541400</v>
      </c>
      <c r="H23" s="203">
        <f t="shared" si="0"/>
        <v>43538977.879999995</v>
      </c>
      <c r="I23" s="203">
        <f t="shared" ref="I23:L23" si="1">SUM(I24+I28+I36+I54+I79+I83+I50)</f>
        <v>44945772.200000003</v>
      </c>
      <c r="J23" s="203">
        <f t="shared" ref="J23" si="2">SUM(J24+J28+J36+J54+J79+J83+J50)</f>
        <v>0</v>
      </c>
      <c r="K23" s="222">
        <f>SUM(I23+J23)</f>
        <v>44945772.200000003</v>
      </c>
      <c r="L23" s="203">
        <f t="shared" si="1"/>
        <v>51516873.200000003</v>
      </c>
      <c r="M23" s="203">
        <f t="shared" ref="M23" si="3">SUM(M24+M28+M36+M54+M79+M83+M50)</f>
        <v>0</v>
      </c>
      <c r="N23" s="222">
        <f>SUM(L23+M23)</f>
        <v>51516873.200000003</v>
      </c>
    </row>
    <row r="24" spans="1:14" ht="39" x14ac:dyDescent="0.25">
      <c r="A24" s="123" t="s">
        <v>98</v>
      </c>
      <c r="B24" s="182" t="s">
        <v>22</v>
      </c>
      <c r="C24" s="183" t="s">
        <v>24</v>
      </c>
      <c r="D24" s="183" t="s">
        <v>115</v>
      </c>
      <c r="E24" s="184" t="s">
        <v>8</v>
      </c>
      <c r="F24" s="222">
        <f t="shared" ref="F24:M26" si="4">SUM(F25)</f>
        <v>355860</v>
      </c>
      <c r="G24" s="222">
        <f t="shared" si="4"/>
        <v>0</v>
      </c>
      <c r="H24" s="222">
        <f t="shared" ref="H24:H90" si="5">SUM(F24+G24)</f>
        <v>355860</v>
      </c>
      <c r="I24" s="222">
        <f t="shared" si="4"/>
        <v>355860</v>
      </c>
      <c r="J24" s="222">
        <f t="shared" si="4"/>
        <v>0</v>
      </c>
      <c r="K24" s="222">
        <f t="shared" ref="K24:K91" si="6">SUM(I24+J24)</f>
        <v>355860</v>
      </c>
      <c r="L24" s="222">
        <f t="shared" si="4"/>
        <v>355860</v>
      </c>
      <c r="M24" s="222">
        <f t="shared" si="4"/>
        <v>0</v>
      </c>
      <c r="N24" s="222">
        <f t="shared" ref="N24:N91" si="7">SUM(L24+M24)</f>
        <v>355860</v>
      </c>
    </row>
    <row r="25" spans="1:14" ht="26.25" x14ac:dyDescent="0.25">
      <c r="A25" s="185" t="s">
        <v>113</v>
      </c>
      <c r="B25" s="145" t="s">
        <v>22</v>
      </c>
      <c r="C25" s="160" t="s">
        <v>24</v>
      </c>
      <c r="D25" s="160">
        <v>7000080010</v>
      </c>
      <c r="E25" s="164" t="s">
        <v>8</v>
      </c>
      <c r="F25" s="167">
        <f t="shared" si="4"/>
        <v>355860</v>
      </c>
      <c r="G25" s="167">
        <f t="shared" si="4"/>
        <v>0</v>
      </c>
      <c r="H25" s="223">
        <f t="shared" si="5"/>
        <v>355860</v>
      </c>
      <c r="I25" s="167">
        <f t="shared" si="4"/>
        <v>355860</v>
      </c>
      <c r="J25" s="167">
        <f t="shared" si="4"/>
        <v>0</v>
      </c>
      <c r="K25" s="223">
        <f t="shared" si="6"/>
        <v>355860</v>
      </c>
      <c r="L25" s="167">
        <f t="shared" si="4"/>
        <v>355860</v>
      </c>
      <c r="M25" s="167">
        <f t="shared" si="4"/>
        <v>0</v>
      </c>
      <c r="N25" s="223">
        <f t="shared" si="7"/>
        <v>355860</v>
      </c>
    </row>
    <row r="26" spans="1:14" ht="34.5" x14ac:dyDescent="0.25">
      <c r="A26" s="124" t="s">
        <v>29</v>
      </c>
      <c r="B26" s="145" t="s">
        <v>22</v>
      </c>
      <c r="C26" s="160" t="s">
        <v>24</v>
      </c>
      <c r="D26" s="121">
        <v>7000080010</v>
      </c>
      <c r="E26" s="164" t="s">
        <v>30</v>
      </c>
      <c r="F26" s="167">
        <f t="shared" si="4"/>
        <v>355860</v>
      </c>
      <c r="G26" s="167">
        <f t="shared" si="4"/>
        <v>0</v>
      </c>
      <c r="H26" s="223">
        <f t="shared" si="5"/>
        <v>355860</v>
      </c>
      <c r="I26" s="167">
        <f t="shared" si="4"/>
        <v>355860</v>
      </c>
      <c r="J26" s="167">
        <f t="shared" si="4"/>
        <v>0</v>
      </c>
      <c r="K26" s="223">
        <f t="shared" si="6"/>
        <v>355860</v>
      </c>
      <c r="L26" s="167">
        <f t="shared" si="4"/>
        <v>355860</v>
      </c>
      <c r="M26" s="167">
        <f t="shared" si="4"/>
        <v>0</v>
      </c>
      <c r="N26" s="223">
        <f t="shared" si="7"/>
        <v>355860</v>
      </c>
    </row>
    <row r="27" spans="1:14" x14ac:dyDescent="0.25">
      <c r="A27" s="124" t="s">
        <v>31</v>
      </c>
      <c r="B27" s="145" t="s">
        <v>22</v>
      </c>
      <c r="C27" s="160" t="s">
        <v>24</v>
      </c>
      <c r="D27" s="121">
        <v>7000080010</v>
      </c>
      <c r="E27" s="164" t="s">
        <v>32</v>
      </c>
      <c r="F27" s="167">
        <f>SUM(Лист1!G453)</f>
        <v>355860</v>
      </c>
      <c r="G27" s="167">
        <f>SUM(Лист1!H453)</f>
        <v>0</v>
      </c>
      <c r="H27" s="223">
        <f t="shared" si="5"/>
        <v>355860</v>
      </c>
      <c r="I27" s="167">
        <f>SUM(Лист1!J453)</f>
        <v>355860</v>
      </c>
      <c r="J27" s="167">
        <f>SUM(Лист1!K453)</f>
        <v>0</v>
      </c>
      <c r="K27" s="223">
        <f t="shared" si="6"/>
        <v>355860</v>
      </c>
      <c r="L27" s="167">
        <f>SUM(Лист1!M453)</f>
        <v>355860</v>
      </c>
      <c r="M27" s="167">
        <f>SUM(Лист1!N453)</f>
        <v>0</v>
      </c>
      <c r="N27" s="223">
        <f t="shared" si="7"/>
        <v>355860</v>
      </c>
    </row>
    <row r="28" spans="1:14" ht="60" x14ac:dyDescent="0.25">
      <c r="A28" s="186" t="s">
        <v>114</v>
      </c>
      <c r="B28" s="182" t="s">
        <v>22</v>
      </c>
      <c r="C28" s="183" t="s">
        <v>10</v>
      </c>
      <c r="D28" s="183" t="s">
        <v>115</v>
      </c>
      <c r="E28" s="184" t="s">
        <v>8</v>
      </c>
      <c r="F28" s="214">
        <f>SUM(F29)</f>
        <v>610890</v>
      </c>
      <c r="G28" s="214">
        <f t="shared" ref="G28" si="8">SUM(G29)</f>
        <v>0</v>
      </c>
      <c r="H28" s="222">
        <f t="shared" si="5"/>
        <v>610890</v>
      </c>
      <c r="I28" s="214">
        <f t="shared" ref="I28:L28" si="9">SUM(I29)</f>
        <v>577890</v>
      </c>
      <c r="J28" s="214">
        <f t="shared" ref="J28" si="10">SUM(J29)</f>
        <v>0</v>
      </c>
      <c r="K28" s="222">
        <f t="shared" si="6"/>
        <v>577890</v>
      </c>
      <c r="L28" s="214">
        <f t="shared" si="9"/>
        <v>574890</v>
      </c>
      <c r="M28" s="214">
        <f t="shared" ref="M28" si="11">SUM(M29)</f>
        <v>0</v>
      </c>
      <c r="N28" s="222">
        <f t="shared" si="7"/>
        <v>574890</v>
      </c>
    </row>
    <row r="29" spans="1:14" ht="26.25" x14ac:dyDescent="0.25">
      <c r="A29" s="135" t="s">
        <v>101</v>
      </c>
      <c r="B29" s="145" t="s">
        <v>22</v>
      </c>
      <c r="C29" s="145" t="s">
        <v>10</v>
      </c>
      <c r="D29" s="164" t="s">
        <v>237</v>
      </c>
      <c r="E29" s="164" t="s">
        <v>8</v>
      </c>
      <c r="F29" s="167">
        <f>SUM(F30+F32+F34)</f>
        <v>610890</v>
      </c>
      <c r="G29" s="167">
        <f t="shared" ref="G29" si="12">SUM(G30+G32+G34)</f>
        <v>0</v>
      </c>
      <c r="H29" s="223">
        <f t="shared" si="5"/>
        <v>610890</v>
      </c>
      <c r="I29" s="167">
        <f t="shared" ref="I29:L29" si="13">SUM(I30+I32+I34)</f>
        <v>577890</v>
      </c>
      <c r="J29" s="167">
        <f t="shared" ref="J29" si="14">SUM(J30+J32+J34)</f>
        <v>0</v>
      </c>
      <c r="K29" s="223">
        <f t="shared" si="6"/>
        <v>577890</v>
      </c>
      <c r="L29" s="167">
        <f t="shared" si="13"/>
        <v>574890</v>
      </c>
      <c r="M29" s="167">
        <f t="shared" ref="M29" si="15">SUM(M30+M32+M34)</f>
        <v>0</v>
      </c>
      <c r="N29" s="223">
        <f t="shared" si="7"/>
        <v>574890</v>
      </c>
    </row>
    <row r="30" spans="1:14" ht="34.5" x14ac:dyDescent="0.25">
      <c r="A30" s="124" t="s">
        <v>29</v>
      </c>
      <c r="B30" s="145" t="s">
        <v>22</v>
      </c>
      <c r="C30" s="120" t="s">
        <v>10</v>
      </c>
      <c r="D30" s="122" t="s">
        <v>237</v>
      </c>
      <c r="E30" s="164" t="s">
        <v>30</v>
      </c>
      <c r="F30" s="167">
        <f>SUM(F31)</f>
        <v>552790</v>
      </c>
      <c r="G30" s="167">
        <f t="shared" ref="G30" si="16">SUM(G31)</f>
        <v>0</v>
      </c>
      <c r="H30" s="223">
        <f t="shared" si="5"/>
        <v>552790</v>
      </c>
      <c r="I30" s="167">
        <f t="shared" ref="I30:L30" si="17">SUM(I31)</f>
        <v>552790</v>
      </c>
      <c r="J30" s="167">
        <f t="shared" ref="J30" si="18">SUM(J31)</f>
        <v>0</v>
      </c>
      <c r="K30" s="223">
        <f t="shared" si="6"/>
        <v>552790</v>
      </c>
      <c r="L30" s="167">
        <f t="shared" si="17"/>
        <v>552790</v>
      </c>
      <c r="M30" s="167">
        <f t="shared" ref="M30" si="19">SUM(M31)</f>
        <v>0</v>
      </c>
      <c r="N30" s="223">
        <f t="shared" si="7"/>
        <v>552790</v>
      </c>
    </row>
    <row r="31" spans="1:14" x14ac:dyDescent="0.25">
      <c r="A31" s="124" t="s">
        <v>31</v>
      </c>
      <c r="B31" s="145" t="s">
        <v>22</v>
      </c>
      <c r="C31" s="120" t="s">
        <v>10</v>
      </c>
      <c r="D31" s="122" t="s">
        <v>237</v>
      </c>
      <c r="E31" s="164" t="s">
        <v>32</v>
      </c>
      <c r="F31" s="167">
        <f>SUM(Лист1!G457)</f>
        <v>552790</v>
      </c>
      <c r="G31" s="167">
        <f>SUM(Лист1!H457)</f>
        <v>0</v>
      </c>
      <c r="H31" s="223">
        <f t="shared" si="5"/>
        <v>552790</v>
      </c>
      <c r="I31" s="167">
        <f>SUM(Лист1!J457)</f>
        <v>552790</v>
      </c>
      <c r="J31" s="167">
        <f>SUM(Лист1!K457)</f>
        <v>0</v>
      </c>
      <c r="K31" s="223">
        <f t="shared" si="6"/>
        <v>552790</v>
      </c>
      <c r="L31" s="167">
        <f>SUM(Лист1!M457)</f>
        <v>552790</v>
      </c>
      <c r="M31" s="167">
        <f>SUM(Лист1!N457)</f>
        <v>0</v>
      </c>
      <c r="N31" s="223">
        <f t="shared" si="7"/>
        <v>552790</v>
      </c>
    </row>
    <row r="32" spans="1:14" x14ac:dyDescent="0.25">
      <c r="A32" s="124" t="s">
        <v>12</v>
      </c>
      <c r="B32" s="120" t="s">
        <v>22</v>
      </c>
      <c r="C32" s="120" t="s">
        <v>10</v>
      </c>
      <c r="D32" s="122" t="s">
        <v>237</v>
      </c>
      <c r="E32" s="120" t="s">
        <v>13</v>
      </c>
      <c r="F32" s="167">
        <f>SUM(F33)</f>
        <v>47700</v>
      </c>
      <c r="G32" s="167">
        <f t="shared" ref="G32" si="20">SUM(G33)</f>
        <v>0</v>
      </c>
      <c r="H32" s="223">
        <f t="shared" si="5"/>
        <v>47700</v>
      </c>
      <c r="I32" s="167">
        <f t="shared" ref="I32:L32" si="21">SUM(I33)</f>
        <v>14700</v>
      </c>
      <c r="J32" s="167">
        <f t="shared" ref="J32" si="22">SUM(J33)</f>
        <v>0</v>
      </c>
      <c r="K32" s="223">
        <f t="shared" si="6"/>
        <v>14700</v>
      </c>
      <c r="L32" s="167">
        <f t="shared" si="21"/>
        <v>11700</v>
      </c>
      <c r="M32" s="167">
        <f t="shared" ref="M32" si="23">SUM(M33)</f>
        <v>0</v>
      </c>
      <c r="N32" s="223">
        <f t="shared" si="7"/>
        <v>11700</v>
      </c>
    </row>
    <row r="33" spans="1:14" ht="23.25" x14ac:dyDescent="0.25">
      <c r="A33" s="124" t="s">
        <v>157</v>
      </c>
      <c r="B33" s="120" t="s">
        <v>22</v>
      </c>
      <c r="C33" s="120" t="s">
        <v>10</v>
      </c>
      <c r="D33" s="122" t="s">
        <v>237</v>
      </c>
      <c r="E33" s="120" t="s">
        <v>15</v>
      </c>
      <c r="F33" s="167">
        <f>SUM(Лист1!G459)</f>
        <v>47700</v>
      </c>
      <c r="G33" s="167">
        <f>SUM(Лист1!H459)</f>
        <v>0</v>
      </c>
      <c r="H33" s="223">
        <f t="shared" si="5"/>
        <v>47700</v>
      </c>
      <c r="I33" s="167">
        <f>SUM(Лист1!J459)</f>
        <v>14700</v>
      </c>
      <c r="J33" s="167">
        <f>SUM(Лист1!K459)</f>
        <v>0</v>
      </c>
      <c r="K33" s="223">
        <f t="shared" si="6"/>
        <v>14700</v>
      </c>
      <c r="L33" s="167">
        <f>SUM(Лист1!M459)</f>
        <v>11700</v>
      </c>
      <c r="M33" s="167">
        <f>SUM(Лист1!N459)</f>
        <v>0</v>
      </c>
      <c r="N33" s="223">
        <f t="shared" si="7"/>
        <v>11700</v>
      </c>
    </row>
    <row r="34" spans="1:14" x14ac:dyDescent="0.25">
      <c r="A34" s="124" t="s">
        <v>35</v>
      </c>
      <c r="B34" s="120" t="s">
        <v>22</v>
      </c>
      <c r="C34" s="120" t="s">
        <v>10</v>
      </c>
      <c r="D34" s="122" t="s">
        <v>237</v>
      </c>
      <c r="E34" s="120" t="s">
        <v>36</v>
      </c>
      <c r="F34" s="167">
        <f>SUM(F35)</f>
        <v>10400</v>
      </c>
      <c r="G34" s="167">
        <f t="shared" ref="G34" si="24">SUM(G35)</f>
        <v>0</v>
      </c>
      <c r="H34" s="223">
        <f t="shared" si="5"/>
        <v>10400</v>
      </c>
      <c r="I34" s="167">
        <f t="shared" ref="I34:L34" si="25">SUM(I35)</f>
        <v>10400</v>
      </c>
      <c r="J34" s="167">
        <f t="shared" ref="J34" si="26">SUM(J35)</f>
        <v>0</v>
      </c>
      <c r="K34" s="223">
        <f t="shared" si="6"/>
        <v>10400</v>
      </c>
      <c r="L34" s="167">
        <f t="shared" si="25"/>
        <v>10400</v>
      </c>
      <c r="M34" s="167">
        <f t="shared" ref="M34" si="27">SUM(M35)</f>
        <v>0</v>
      </c>
      <c r="N34" s="223">
        <f t="shared" si="7"/>
        <v>10400</v>
      </c>
    </row>
    <row r="35" spans="1:14" x14ac:dyDescent="0.25">
      <c r="A35" s="124" t="s">
        <v>139</v>
      </c>
      <c r="B35" s="120" t="s">
        <v>22</v>
      </c>
      <c r="C35" s="120" t="s">
        <v>10</v>
      </c>
      <c r="D35" s="122" t="s">
        <v>237</v>
      </c>
      <c r="E35" s="120" t="s">
        <v>138</v>
      </c>
      <c r="F35" s="167">
        <f>SUM(Лист1!G461)</f>
        <v>10400</v>
      </c>
      <c r="G35" s="167">
        <f>SUM(Лист1!H461)</f>
        <v>0</v>
      </c>
      <c r="H35" s="223">
        <f t="shared" si="5"/>
        <v>10400</v>
      </c>
      <c r="I35" s="167">
        <f>SUM(Лист1!J461)</f>
        <v>10400</v>
      </c>
      <c r="J35" s="167">
        <f>SUM(Лист1!K461)</f>
        <v>0</v>
      </c>
      <c r="K35" s="223">
        <f t="shared" si="6"/>
        <v>10400</v>
      </c>
      <c r="L35" s="167">
        <f>SUM(Лист1!M461)</f>
        <v>10400</v>
      </c>
      <c r="M35" s="167">
        <f>SUM(Лист1!N461)</f>
        <v>0</v>
      </c>
      <c r="N35" s="223">
        <f t="shared" si="7"/>
        <v>10400</v>
      </c>
    </row>
    <row r="36" spans="1:14" ht="48.75" x14ac:dyDescent="0.25">
      <c r="A36" s="255" t="s">
        <v>176</v>
      </c>
      <c r="B36" s="147" t="s">
        <v>22</v>
      </c>
      <c r="C36" s="150" t="s">
        <v>40</v>
      </c>
      <c r="D36" s="150" t="s">
        <v>115</v>
      </c>
      <c r="E36" s="151" t="s">
        <v>8</v>
      </c>
      <c r="F36" s="221">
        <f>SUM(F37+F40+F47)</f>
        <v>27084105.879999999</v>
      </c>
      <c r="G36" s="221">
        <f t="shared" ref="G36" si="28">SUM(G37+G40+G47)</f>
        <v>325000</v>
      </c>
      <c r="H36" s="222">
        <f t="shared" si="5"/>
        <v>27409105.879999999</v>
      </c>
      <c r="I36" s="221">
        <f t="shared" ref="I36:L36" si="29">SUM(I37+I40+I47)</f>
        <v>24875205.199999999</v>
      </c>
      <c r="J36" s="221">
        <f t="shared" ref="J36" si="30">SUM(J37+J40+J47)</f>
        <v>0</v>
      </c>
      <c r="K36" s="222">
        <f t="shared" si="6"/>
        <v>24875205.199999999</v>
      </c>
      <c r="L36" s="221">
        <f t="shared" si="29"/>
        <v>24710168.199999999</v>
      </c>
      <c r="M36" s="221">
        <f t="shared" ref="M36" si="31">SUM(M37+M40+M47)</f>
        <v>0</v>
      </c>
      <c r="N36" s="222">
        <f t="shared" si="7"/>
        <v>24710168.199999999</v>
      </c>
    </row>
    <row r="37" spans="1:14" ht="39" x14ac:dyDescent="0.25">
      <c r="A37" s="135" t="s">
        <v>69</v>
      </c>
      <c r="B37" s="145" t="s">
        <v>22</v>
      </c>
      <c r="C37" s="160" t="s">
        <v>40</v>
      </c>
      <c r="D37" s="121" t="s">
        <v>211</v>
      </c>
      <c r="E37" s="145" t="s">
        <v>8</v>
      </c>
      <c r="F37" s="167">
        <f t="shared" ref="F37:M38" si="32">SUM(F38)</f>
        <v>1367293</v>
      </c>
      <c r="G37" s="167">
        <f t="shared" si="32"/>
        <v>0</v>
      </c>
      <c r="H37" s="223">
        <f t="shared" si="5"/>
        <v>1367293</v>
      </c>
      <c r="I37" s="167">
        <f t="shared" si="32"/>
        <v>1367293</v>
      </c>
      <c r="J37" s="167">
        <f t="shared" si="32"/>
        <v>0</v>
      </c>
      <c r="K37" s="223">
        <f t="shared" si="6"/>
        <v>1367293</v>
      </c>
      <c r="L37" s="167">
        <f t="shared" si="32"/>
        <v>1367293</v>
      </c>
      <c r="M37" s="167">
        <f t="shared" si="32"/>
        <v>0</v>
      </c>
      <c r="N37" s="223">
        <f t="shared" si="7"/>
        <v>1367293</v>
      </c>
    </row>
    <row r="38" spans="1:14" ht="34.9" customHeight="1" x14ac:dyDescent="0.25">
      <c r="A38" s="124" t="s">
        <v>29</v>
      </c>
      <c r="B38" s="120" t="s">
        <v>22</v>
      </c>
      <c r="C38" s="121" t="s">
        <v>40</v>
      </c>
      <c r="D38" s="121" t="s">
        <v>211</v>
      </c>
      <c r="E38" s="120" t="s">
        <v>30</v>
      </c>
      <c r="F38" s="167">
        <f t="shared" si="32"/>
        <v>1367293</v>
      </c>
      <c r="G38" s="167">
        <f t="shared" si="32"/>
        <v>0</v>
      </c>
      <c r="H38" s="223">
        <f t="shared" si="5"/>
        <v>1367293</v>
      </c>
      <c r="I38" s="167">
        <f t="shared" si="32"/>
        <v>1367293</v>
      </c>
      <c r="J38" s="167">
        <f t="shared" si="32"/>
        <v>0</v>
      </c>
      <c r="K38" s="223">
        <f t="shared" si="6"/>
        <v>1367293</v>
      </c>
      <c r="L38" s="167">
        <f t="shared" si="32"/>
        <v>1367293</v>
      </c>
      <c r="M38" s="167">
        <f t="shared" si="32"/>
        <v>0</v>
      </c>
      <c r="N38" s="223">
        <f t="shared" si="7"/>
        <v>1367293</v>
      </c>
    </row>
    <row r="39" spans="1:14" x14ac:dyDescent="0.25">
      <c r="A39" s="124" t="s">
        <v>31</v>
      </c>
      <c r="B39" s="120" t="s">
        <v>22</v>
      </c>
      <c r="C39" s="121" t="s">
        <v>40</v>
      </c>
      <c r="D39" s="121" t="s">
        <v>211</v>
      </c>
      <c r="E39" s="120" t="s">
        <v>32</v>
      </c>
      <c r="F39" s="167">
        <f>SUM(Лист1!G210)</f>
        <v>1367293</v>
      </c>
      <c r="G39" s="167">
        <f>SUM(Лист1!H210)</f>
        <v>0</v>
      </c>
      <c r="H39" s="223">
        <f t="shared" si="5"/>
        <v>1367293</v>
      </c>
      <c r="I39" s="167">
        <f>SUM(Лист1!J210)</f>
        <v>1367293</v>
      </c>
      <c r="J39" s="167">
        <f>SUM(Лист1!K210)</f>
        <v>0</v>
      </c>
      <c r="K39" s="223">
        <f t="shared" si="6"/>
        <v>1367293</v>
      </c>
      <c r="L39" s="167">
        <f>SUM(Лист1!M210)</f>
        <v>1367293</v>
      </c>
      <c r="M39" s="167">
        <f>SUM(Лист1!N210)</f>
        <v>0</v>
      </c>
      <c r="N39" s="223">
        <f t="shared" si="7"/>
        <v>1367293</v>
      </c>
    </row>
    <row r="40" spans="1:14" ht="26.25" x14ac:dyDescent="0.25">
      <c r="A40" s="135" t="s">
        <v>28</v>
      </c>
      <c r="B40" s="145" t="s">
        <v>22</v>
      </c>
      <c r="C40" s="160" t="s">
        <v>40</v>
      </c>
      <c r="D40" s="121" t="s">
        <v>212</v>
      </c>
      <c r="E40" s="164" t="s">
        <v>8</v>
      </c>
      <c r="F40" s="167">
        <f>SUM(F41+F43+F45)</f>
        <v>25699072.879999999</v>
      </c>
      <c r="G40" s="167">
        <f t="shared" ref="G40:H40" si="33">SUM(G41+G43+G45)</f>
        <v>325000</v>
      </c>
      <c r="H40" s="167">
        <f t="shared" si="33"/>
        <v>26024072.879999999</v>
      </c>
      <c r="I40" s="167">
        <f t="shared" ref="I40:L40" si="34">SUM(I41+I43+I45)</f>
        <v>23490172.199999999</v>
      </c>
      <c r="J40" s="167">
        <f t="shared" ref="J40" si="35">SUM(J41+J43+J45)</f>
        <v>0</v>
      </c>
      <c r="K40" s="223">
        <f t="shared" si="6"/>
        <v>23490172.199999999</v>
      </c>
      <c r="L40" s="167">
        <f t="shared" si="34"/>
        <v>23342875.199999999</v>
      </c>
      <c r="M40" s="167">
        <f t="shared" ref="M40" si="36">SUM(M41+M43+M45)</f>
        <v>0</v>
      </c>
      <c r="N40" s="223">
        <f t="shared" si="7"/>
        <v>23342875.199999999</v>
      </c>
    </row>
    <row r="41" spans="1:14" ht="34.5" x14ac:dyDescent="0.25">
      <c r="A41" s="124" t="s">
        <v>29</v>
      </c>
      <c r="B41" s="120" t="s">
        <v>22</v>
      </c>
      <c r="C41" s="121" t="s">
        <v>40</v>
      </c>
      <c r="D41" s="121" t="s">
        <v>212</v>
      </c>
      <c r="E41" s="120" t="s">
        <v>30</v>
      </c>
      <c r="F41" s="167">
        <f>SUM(F42)</f>
        <v>19916266</v>
      </c>
      <c r="G41" s="167">
        <f t="shared" ref="G41" si="37">SUM(G42)</f>
        <v>0</v>
      </c>
      <c r="H41" s="223">
        <f t="shared" si="5"/>
        <v>19916266</v>
      </c>
      <c r="I41" s="167">
        <f t="shared" ref="I41:L41" si="38">SUM(I42)</f>
        <v>20194406</v>
      </c>
      <c r="J41" s="167">
        <f t="shared" ref="J41" si="39">SUM(J42)</f>
        <v>0</v>
      </c>
      <c r="K41" s="223">
        <f t="shared" si="6"/>
        <v>20194406</v>
      </c>
      <c r="L41" s="167">
        <f t="shared" si="38"/>
        <v>20194406</v>
      </c>
      <c r="M41" s="167">
        <f t="shared" ref="M41" si="40">SUM(M42)</f>
        <v>0</v>
      </c>
      <c r="N41" s="223">
        <f t="shared" si="7"/>
        <v>20194406</v>
      </c>
    </row>
    <row r="42" spans="1:14" x14ac:dyDescent="0.25">
      <c r="A42" s="124" t="s">
        <v>31</v>
      </c>
      <c r="B42" s="120" t="s">
        <v>22</v>
      </c>
      <c r="C42" s="121" t="s">
        <v>40</v>
      </c>
      <c r="D42" s="121" t="s">
        <v>212</v>
      </c>
      <c r="E42" s="120" t="s">
        <v>32</v>
      </c>
      <c r="F42" s="167">
        <f>SUM(Лист1!G213)</f>
        <v>19916266</v>
      </c>
      <c r="G42" s="167">
        <f>SUM(Лист1!H213)</f>
        <v>0</v>
      </c>
      <c r="H42" s="223">
        <f t="shared" si="5"/>
        <v>19916266</v>
      </c>
      <c r="I42" s="167">
        <f>SUM(Лист1!J213)</f>
        <v>20194406</v>
      </c>
      <c r="J42" s="167">
        <f>SUM(Лист1!K213)</f>
        <v>0</v>
      </c>
      <c r="K42" s="223">
        <f t="shared" si="6"/>
        <v>20194406</v>
      </c>
      <c r="L42" s="167">
        <f>SUM(Лист1!M213)</f>
        <v>20194406</v>
      </c>
      <c r="M42" s="167">
        <f>SUM(Лист1!N213)</f>
        <v>0</v>
      </c>
      <c r="N42" s="223">
        <f t="shared" si="7"/>
        <v>20194406</v>
      </c>
    </row>
    <row r="43" spans="1:14" x14ac:dyDescent="0.25">
      <c r="A43" s="124" t="s">
        <v>12</v>
      </c>
      <c r="B43" s="120" t="s">
        <v>22</v>
      </c>
      <c r="C43" s="121" t="s">
        <v>40</v>
      </c>
      <c r="D43" s="121" t="s">
        <v>212</v>
      </c>
      <c r="E43" s="120" t="s">
        <v>13</v>
      </c>
      <c r="F43" s="167">
        <f>SUM(F44)</f>
        <v>5301806.88</v>
      </c>
      <c r="G43" s="167">
        <f t="shared" ref="G43:H43" si="41">SUM(G44)</f>
        <v>325000</v>
      </c>
      <c r="H43" s="167">
        <f t="shared" si="41"/>
        <v>5626806.8799999999</v>
      </c>
      <c r="I43" s="167">
        <f t="shared" ref="I43:L43" si="42">SUM(I44)</f>
        <v>2814766.2</v>
      </c>
      <c r="J43" s="167">
        <f t="shared" ref="J43" si="43">SUM(J44)</f>
        <v>0</v>
      </c>
      <c r="K43" s="223">
        <f t="shared" si="6"/>
        <v>2814766.2</v>
      </c>
      <c r="L43" s="167">
        <f t="shared" si="42"/>
        <v>2667469.2000000002</v>
      </c>
      <c r="M43" s="167">
        <f t="shared" ref="M43" si="44">SUM(M44)</f>
        <v>0</v>
      </c>
      <c r="N43" s="223">
        <f t="shared" si="7"/>
        <v>2667469.2000000002</v>
      </c>
    </row>
    <row r="44" spans="1:14" ht="23.25" x14ac:dyDescent="0.25">
      <c r="A44" s="124" t="s">
        <v>157</v>
      </c>
      <c r="B44" s="120" t="s">
        <v>22</v>
      </c>
      <c r="C44" s="121" t="s">
        <v>40</v>
      </c>
      <c r="D44" s="121" t="s">
        <v>212</v>
      </c>
      <c r="E44" s="120" t="s">
        <v>15</v>
      </c>
      <c r="F44" s="167">
        <f>SUM(Лист1!G215)</f>
        <v>5301806.88</v>
      </c>
      <c r="G44" s="167">
        <f>SUM(Лист1!H215)</f>
        <v>325000</v>
      </c>
      <c r="H44" s="223">
        <f t="shared" si="5"/>
        <v>5626806.8799999999</v>
      </c>
      <c r="I44" s="167">
        <f>SUM(Лист1!J215)</f>
        <v>2814766.2</v>
      </c>
      <c r="J44" s="167">
        <f>SUM(Лист1!K215)</f>
        <v>0</v>
      </c>
      <c r="K44" s="223">
        <f t="shared" si="6"/>
        <v>2814766.2</v>
      </c>
      <c r="L44" s="167">
        <f>SUM(Лист1!M215)</f>
        <v>2667469.2000000002</v>
      </c>
      <c r="M44" s="167">
        <f>SUM(Лист1!N215)</f>
        <v>0</v>
      </c>
      <c r="N44" s="223">
        <f t="shared" si="7"/>
        <v>2667469.2000000002</v>
      </c>
    </row>
    <row r="45" spans="1:14" x14ac:dyDescent="0.25">
      <c r="A45" s="124" t="s">
        <v>35</v>
      </c>
      <c r="B45" s="120" t="s">
        <v>22</v>
      </c>
      <c r="C45" s="121" t="s">
        <v>40</v>
      </c>
      <c r="D45" s="121" t="s">
        <v>212</v>
      </c>
      <c r="E45" s="120" t="s">
        <v>36</v>
      </c>
      <c r="F45" s="167">
        <f>SUM(F46)</f>
        <v>481000</v>
      </c>
      <c r="G45" s="167">
        <f t="shared" ref="G45" si="45">SUM(G46)</f>
        <v>0</v>
      </c>
      <c r="H45" s="223">
        <f t="shared" si="5"/>
        <v>481000</v>
      </c>
      <c r="I45" s="167">
        <f t="shared" ref="I45:L45" si="46">SUM(I46)</f>
        <v>481000</v>
      </c>
      <c r="J45" s="167">
        <f t="shared" ref="J45" si="47">SUM(J46)</f>
        <v>0</v>
      </c>
      <c r="K45" s="223">
        <f t="shared" si="6"/>
        <v>481000</v>
      </c>
      <c r="L45" s="167">
        <f t="shared" si="46"/>
        <v>481000</v>
      </c>
      <c r="M45" s="167">
        <f t="shared" ref="M45" si="48">SUM(M46)</f>
        <v>0</v>
      </c>
      <c r="N45" s="223">
        <f t="shared" si="7"/>
        <v>481000</v>
      </c>
    </row>
    <row r="46" spans="1:14" x14ac:dyDescent="0.25">
      <c r="A46" s="124" t="s">
        <v>139</v>
      </c>
      <c r="B46" s="120" t="s">
        <v>22</v>
      </c>
      <c r="C46" s="121" t="s">
        <v>40</v>
      </c>
      <c r="D46" s="121" t="s">
        <v>212</v>
      </c>
      <c r="E46" s="120" t="s">
        <v>138</v>
      </c>
      <c r="F46" s="167">
        <f>SUM(Лист1!G217)</f>
        <v>481000</v>
      </c>
      <c r="G46" s="167">
        <f>SUM(Лист1!H217)</f>
        <v>0</v>
      </c>
      <c r="H46" s="223">
        <f t="shared" si="5"/>
        <v>481000</v>
      </c>
      <c r="I46" s="167">
        <f>SUM(Лист1!J217)</f>
        <v>481000</v>
      </c>
      <c r="J46" s="167">
        <f>SUM(Лист1!K217)</f>
        <v>0</v>
      </c>
      <c r="K46" s="223">
        <f t="shared" si="6"/>
        <v>481000</v>
      </c>
      <c r="L46" s="167">
        <f>SUM(Лист1!M217)</f>
        <v>481000</v>
      </c>
      <c r="M46" s="167">
        <f>SUM(Лист1!N217)</f>
        <v>0</v>
      </c>
      <c r="N46" s="223">
        <f t="shared" si="7"/>
        <v>481000</v>
      </c>
    </row>
    <row r="47" spans="1:14" ht="64.5" x14ac:dyDescent="0.25">
      <c r="A47" s="135" t="s">
        <v>282</v>
      </c>
      <c r="B47" s="145" t="s">
        <v>22</v>
      </c>
      <c r="C47" s="160" t="s">
        <v>40</v>
      </c>
      <c r="D47" s="121" t="s">
        <v>283</v>
      </c>
      <c r="E47" s="164" t="s">
        <v>8</v>
      </c>
      <c r="F47" s="167">
        <f>SUM(F48)</f>
        <v>17740</v>
      </c>
      <c r="G47" s="167">
        <f t="shared" ref="G47:G48" si="49">SUM(G48)</f>
        <v>0</v>
      </c>
      <c r="H47" s="223">
        <f t="shared" si="5"/>
        <v>17740</v>
      </c>
      <c r="I47" s="167">
        <f t="shared" ref="I47:L48" si="50">SUM(I48)</f>
        <v>17740</v>
      </c>
      <c r="J47" s="167">
        <f t="shared" ref="J47:J48" si="51">SUM(J48)</f>
        <v>0</v>
      </c>
      <c r="K47" s="223">
        <f t="shared" si="6"/>
        <v>17740</v>
      </c>
      <c r="L47" s="167">
        <f t="shared" si="50"/>
        <v>0</v>
      </c>
      <c r="M47" s="167">
        <f t="shared" ref="M47:M48" si="52">SUM(M48)</f>
        <v>0</v>
      </c>
      <c r="N47" s="223">
        <f t="shared" si="7"/>
        <v>0</v>
      </c>
    </row>
    <row r="48" spans="1:14" ht="43.5" x14ac:dyDescent="0.25">
      <c r="A48" s="132" t="s">
        <v>29</v>
      </c>
      <c r="B48" s="120" t="s">
        <v>22</v>
      </c>
      <c r="C48" s="121" t="s">
        <v>40</v>
      </c>
      <c r="D48" s="121" t="s">
        <v>283</v>
      </c>
      <c r="E48" s="120" t="s">
        <v>30</v>
      </c>
      <c r="F48" s="167">
        <f>SUM(F49)</f>
        <v>17740</v>
      </c>
      <c r="G48" s="167">
        <f t="shared" si="49"/>
        <v>0</v>
      </c>
      <c r="H48" s="223">
        <f t="shared" si="5"/>
        <v>17740</v>
      </c>
      <c r="I48" s="167">
        <f t="shared" si="50"/>
        <v>17740</v>
      </c>
      <c r="J48" s="167">
        <f t="shared" si="51"/>
        <v>0</v>
      </c>
      <c r="K48" s="223">
        <f t="shared" si="6"/>
        <v>17740</v>
      </c>
      <c r="L48" s="167">
        <f t="shared" si="50"/>
        <v>0</v>
      </c>
      <c r="M48" s="167">
        <f t="shared" si="52"/>
        <v>0</v>
      </c>
      <c r="N48" s="223">
        <f t="shared" si="7"/>
        <v>0</v>
      </c>
    </row>
    <row r="49" spans="1:14" x14ac:dyDescent="0.25">
      <c r="A49" s="124" t="s">
        <v>31</v>
      </c>
      <c r="B49" s="120" t="s">
        <v>22</v>
      </c>
      <c r="C49" s="121" t="s">
        <v>40</v>
      </c>
      <c r="D49" s="121" t="s">
        <v>283</v>
      </c>
      <c r="E49" s="120" t="s">
        <v>32</v>
      </c>
      <c r="F49" s="167">
        <f>SUM(Лист1!G220)</f>
        <v>17740</v>
      </c>
      <c r="G49" s="167">
        <f>SUM(Лист1!H220)</f>
        <v>0</v>
      </c>
      <c r="H49" s="223">
        <f t="shared" si="5"/>
        <v>17740</v>
      </c>
      <c r="I49" s="167">
        <f>SUM(Лист1!J220)</f>
        <v>17740</v>
      </c>
      <c r="J49" s="167">
        <f>SUM(Лист1!K220)</f>
        <v>0</v>
      </c>
      <c r="K49" s="223">
        <f t="shared" si="6"/>
        <v>17740</v>
      </c>
      <c r="L49" s="167">
        <f>SUM(Лист1!M220)</f>
        <v>0</v>
      </c>
      <c r="M49" s="167">
        <f>SUM(Лист1!N220)</f>
        <v>0</v>
      </c>
      <c r="N49" s="223">
        <f t="shared" si="7"/>
        <v>0</v>
      </c>
    </row>
    <row r="50" spans="1:14" x14ac:dyDescent="0.25">
      <c r="A50" s="134" t="s">
        <v>239</v>
      </c>
      <c r="B50" s="211" t="s">
        <v>22</v>
      </c>
      <c r="C50" s="206" t="s">
        <v>56</v>
      </c>
      <c r="D50" s="209" t="s">
        <v>115</v>
      </c>
      <c r="E50" s="210" t="s">
        <v>8</v>
      </c>
      <c r="F50" s="237">
        <f t="shared" ref="F50:M52" si="53">SUM(F51)</f>
        <v>13280</v>
      </c>
      <c r="G50" s="237">
        <f t="shared" si="53"/>
        <v>0</v>
      </c>
      <c r="H50" s="222">
        <f t="shared" si="5"/>
        <v>13280</v>
      </c>
      <c r="I50" s="237">
        <f t="shared" si="53"/>
        <v>13280</v>
      </c>
      <c r="J50" s="237">
        <f t="shared" si="53"/>
        <v>0</v>
      </c>
      <c r="K50" s="222">
        <f t="shared" si="6"/>
        <v>13280</v>
      </c>
      <c r="L50" s="237">
        <f t="shared" si="53"/>
        <v>116006</v>
      </c>
      <c r="M50" s="237">
        <f t="shared" si="53"/>
        <v>0</v>
      </c>
      <c r="N50" s="222">
        <f t="shared" si="7"/>
        <v>116006</v>
      </c>
    </row>
    <row r="51" spans="1:14" ht="51.75" x14ac:dyDescent="0.25">
      <c r="A51" s="231" t="s">
        <v>371</v>
      </c>
      <c r="B51" s="153" t="s">
        <v>22</v>
      </c>
      <c r="C51" s="160" t="s">
        <v>56</v>
      </c>
      <c r="D51" s="162" t="s">
        <v>240</v>
      </c>
      <c r="E51" s="190" t="s">
        <v>8</v>
      </c>
      <c r="F51" s="224">
        <f t="shared" si="53"/>
        <v>13280</v>
      </c>
      <c r="G51" s="224">
        <f t="shared" si="53"/>
        <v>0</v>
      </c>
      <c r="H51" s="223">
        <f t="shared" si="5"/>
        <v>13280</v>
      </c>
      <c r="I51" s="224">
        <f t="shared" si="53"/>
        <v>13280</v>
      </c>
      <c r="J51" s="224">
        <f t="shared" si="53"/>
        <v>0</v>
      </c>
      <c r="K51" s="223">
        <f t="shared" si="6"/>
        <v>13280</v>
      </c>
      <c r="L51" s="224">
        <f t="shared" si="53"/>
        <v>116006</v>
      </c>
      <c r="M51" s="224">
        <f t="shared" si="53"/>
        <v>0</v>
      </c>
      <c r="N51" s="223">
        <f t="shared" si="7"/>
        <v>116006</v>
      </c>
    </row>
    <row r="52" spans="1:14" x14ac:dyDescent="0.25">
      <c r="A52" s="132" t="s">
        <v>12</v>
      </c>
      <c r="B52" s="126" t="s">
        <v>22</v>
      </c>
      <c r="C52" s="121" t="s">
        <v>56</v>
      </c>
      <c r="D52" s="127" t="s">
        <v>240</v>
      </c>
      <c r="E52" s="126" t="s">
        <v>13</v>
      </c>
      <c r="F52" s="224">
        <f t="shared" si="53"/>
        <v>13280</v>
      </c>
      <c r="G52" s="224">
        <f t="shared" si="53"/>
        <v>0</v>
      </c>
      <c r="H52" s="223">
        <f t="shared" si="5"/>
        <v>13280</v>
      </c>
      <c r="I52" s="224">
        <f t="shared" si="53"/>
        <v>13280</v>
      </c>
      <c r="J52" s="224">
        <f t="shared" si="53"/>
        <v>0</v>
      </c>
      <c r="K52" s="223">
        <f t="shared" si="6"/>
        <v>13280</v>
      </c>
      <c r="L52" s="224">
        <f t="shared" si="53"/>
        <v>116006</v>
      </c>
      <c r="M52" s="224">
        <f t="shared" si="53"/>
        <v>0</v>
      </c>
      <c r="N52" s="223">
        <f t="shared" si="7"/>
        <v>116006</v>
      </c>
    </row>
    <row r="53" spans="1:14" ht="33.75" x14ac:dyDescent="0.25">
      <c r="A53" s="232" t="s">
        <v>152</v>
      </c>
      <c r="B53" s="126" t="s">
        <v>22</v>
      </c>
      <c r="C53" s="121" t="s">
        <v>56</v>
      </c>
      <c r="D53" s="127" t="s">
        <v>240</v>
      </c>
      <c r="E53" s="126" t="s">
        <v>15</v>
      </c>
      <c r="F53" s="224">
        <f>SUM(Лист1!G224)</f>
        <v>13280</v>
      </c>
      <c r="G53" s="224">
        <f>SUM(Лист1!H224)</f>
        <v>0</v>
      </c>
      <c r="H53" s="223">
        <f t="shared" si="5"/>
        <v>13280</v>
      </c>
      <c r="I53" s="224">
        <f>SUM(Лист1!J224)</f>
        <v>13280</v>
      </c>
      <c r="J53" s="224">
        <f>SUM(Лист1!K224)</f>
        <v>0</v>
      </c>
      <c r="K53" s="223">
        <f t="shared" si="6"/>
        <v>13280</v>
      </c>
      <c r="L53" s="224">
        <f>SUM(Лист1!M224)</f>
        <v>116006</v>
      </c>
      <c r="M53" s="224">
        <f>SUM(Лист1!N224)</f>
        <v>0</v>
      </c>
      <c r="N53" s="223">
        <f t="shared" si="7"/>
        <v>116006</v>
      </c>
    </row>
    <row r="54" spans="1:14" ht="39" x14ac:dyDescent="0.25">
      <c r="A54" s="119" t="s">
        <v>43</v>
      </c>
      <c r="B54" s="147" t="s">
        <v>22</v>
      </c>
      <c r="C54" s="147" t="s">
        <v>44</v>
      </c>
      <c r="D54" s="150" t="s">
        <v>115</v>
      </c>
      <c r="E54" s="151" t="s">
        <v>8</v>
      </c>
      <c r="F54" s="214">
        <f>SUM(F55+F62+F65+F72)</f>
        <v>8437343</v>
      </c>
      <c r="G54" s="214">
        <f t="shared" ref="G54" si="54">SUM(G55+G62+G65+G72)</f>
        <v>0</v>
      </c>
      <c r="H54" s="222">
        <f t="shared" si="5"/>
        <v>8437343</v>
      </c>
      <c r="I54" s="214">
        <f t="shared" ref="I54:L54" si="55">SUM(I55+I62+I65+I72)</f>
        <v>8102998</v>
      </c>
      <c r="J54" s="214">
        <f t="shared" ref="J54" si="56">SUM(J55+J62+J65+J72)</f>
        <v>0</v>
      </c>
      <c r="K54" s="222">
        <f t="shared" si="6"/>
        <v>8102998</v>
      </c>
      <c r="L54" s="214">
        <f t="shared" si="55"/>
        <v>8074135</v>
      </c>
      <c r="M54" s="214">
        <f t="shared" ref="M54" si="57">SUM(M55+M62+M65+M72)</f>
        <v>0</v>
      </c>
      <c r="N54" s="222">
        <f t="shared" si="7"/>
        <v>8074135</v>
      </c>
    </row>
    <row r="55" spans="1:14" ht="26.25" x14ac:dyDescent="0.25">
      <c r="A55" s="135" t="s">
        <v>28</v>
      </c>
      <c r="B55" s="120" t="s">
        <v>22</v>
      </c>
      <c r="C55" s="120" t="s">
        <v>44</v>
      </c>
      <c r="D55" s="121" t="s">
        <v>194</v>
      </c>
      <c r="E55" s="122" t="s">
        <v>8</v>
      </c>
      <c r="F55" s="167">
        <f>SUM(F56+F58+F60)</f>
        <v>7347128</v>
      </c>
      <c r="G55" s="167">
        <f t="shared" ref="G55" si="58">SUM(G56+G58+G60)</f>
        <v>0</v>
      </c>
      <c r="H55" s="223">
        <f t="shared" si="5"/>
        <v>7347128</v>
      </c>
      <c r="I55" s="167">
        <f t="shared" ref="I55:L55" si="59">SUM(I56+I58+I60)</f>
        <v>7031751</v>
      </c>
      <c r="J55" s="167">
        <f t="shared" ref="J55" si="60">SUM(J56+J58+J60)</f>
        <v>0</v>
      </c>
      <c r="K55" s="223">
        <f t="shared" si="6"/>
        <v>7031751</v>
      </c>
      <c r="L55" s="167">
        <f t="shared" si="59"/>
        <v>6991751</v>
      </c>
      <c r="M55" s="167">
        <f t="shared" ref="M55" si="61">SUM(M56+M58+M60)</f>
        <v>0</v>
      </c>
      <c r="N55" s="223">
        <f t="shared" si="7"/>
        <v>6991751</v>
      </c>
    </row>
    <row r="56" spans="1:14" ht="35.450000000000003" customHeight="1" x14ac:dyDescent="0.25">
      <c r="A56" s="124" t="s">
        <v>29</v>
      </c>
      <c r="B56" s="120" t="s">
        <v>22</v>
      </c>
      <c r="C56" s="120" t="s">
        <v>44</v>
      </c>
      <c r="D56" s="121" t="s">
        <v>194</v>
      </c>
      <c r="E56" s="120" t="s">
        <v>30</v>
      </c>
      <c r="F56" s="167">
        <f>SUM(F57)</f>
        <v>6674481</v>
      </c>
      <c r="G56" s="167">
        <f t="shared" ref="G56" si="62">SUM(G57)</f>
        <v>0</v>
      </c>
      <c r="H56" s="223">
        <f t="shared" si="5"/>
        <v>6674481</v>
      </c>
      <c r="I56" s="167">
        <f t="shared" ref="I56:L56" si="63">SUM(I57)</f>
        <v>6674481</v>
      </c>
      <c r="J56" s="167">
        <f t="shared" ref="J56" si="64">SUM(J57)</f>
        <v>0</v>
      </c>
      <c r="K56" s="223">
        <f t="shared" si="6"/>
        <v>6674481</v>
      </c>
      <c r="L56" s="167">
        <f t="shared" si="63"/>
        <v>6674481</v>
      </c>
      <c r="M56" s="167">
        <f t="shared" ref="M56" si="65">SUM(M57)</f>
        <v>0</v>
      </c>
      <c r="N56" s="223">
        <f t="shared" si="7"/>
        <v>6674481</v>
      </c>
    </row>
    <row r="57" spans="1:14" x14ac:dyDescent="0.25">
      <c r="A57" s="124" t="s">
        <v>31</v>
      </c>
      <c r="B57" s="120" t="s">
        <v>22</v>
      </c>
      <c r="C57" s="120" t="s">
        <v>44</v>
      </c>
      <c r="D57" s="121" t="s">
        <v>194</v>
      </c>
      <c r="E57" s="120" t="s">
        <v>32</v>
      </c>
      <c r="F57" s="167">
        <f>SUM(Лист1!G118)</f>
        <v>6674481</v>
      </c>
      <c r="G57" s="167">
        <f>SUM(Лист1!H118)</f>
        <v>0</v>
      </c>
      <c r="H57" s="223">
        <f t="shared" si="5"/>
        <v>6674481</v>
      </c>
      <c r="I57" s="167">
        <f>SUM(Лист1!J118)</f>
        <v>6674481</v>
      </c>
      <c r="J57" s="167">
        <f>SUM(Лист1!K118)</f>
        <v>0</v>
      </c>
      <c r="K57" s="223">
        <f t="shared" si="6"/>
        <v>6674481</v>
      </c>
      <c r="L57" s="167">
        <f>SUM(Лист1!M118)</f>
        <v>6674481</v>
      </c>
      <c r="M57" s="167">
        <f>SUM(Лист1!N118)</f>
        <v>0</v>
      </c>
      <c r="N57" s="223">
        <f t="shared" si="7"/>
        <v>6674481</v>
      </c>
    </row>
    <row r="58" spans="1:14" x14ac:dyDescent="0.25">
      <c r="A58" s="124" t="s">
        <v>12</v>
      </c>
      <c r="B58" s="120" t="s">
        <v>22</v>
      </c>
      <c r="C58" s="120" t="s">
        <v>44</v>
      </c>
      <c r="D58" s="121" t="s">
        <v>194</v>
      </c>
      <c r="E58" s="120" t="s">
        <v>13</v>
      </c>
      <c r="F58" s="167">
        <f>SUM(F59)</f>
        <v>665747</v>
      </c>
      <c r="G58" s="167">
        <f t="shared" ref="G58" si="66">SUM(G59)</f>
        <v>0</v>
      </c>
      <c r="H58" s="223">
        <f t="shared" si="5"/>
        <v>665747</v>
      </c>
      <c r="I58" s="167">
        <f t="shared" ref="I58:L58" si="67">SUM(I59)</f>
        <v>351670</v>
      </c>
      <c r="J58" s="167">
        <f t="shared" ref="J58" si="68">SUM(J59)</f>
        <v>0</v>
      </c>
      <c r="K58" s="223">
        <f t="shared" si="6"/>
        <v>351670</v>
      </c>
      <c r="L58" s="167">
        <f t="shared" si="67"/>
        <v>311670</v>
      </c>
      <c r="M58" s="167">
        <f t="shared" ref="M58" si="69">SUM(M59)</f>
        <v>0</v>
      </c>
      <c r="N58" s="223">
        <f t="shared" si="7"/>
        <v>311670</v>
      </c>
    </row>
    <row r="59" spans="1:14" ht="23.25" x14ac:dyDescent="0.25">
      <c r="A59" s="124" t="s">
        <v>157</v>
      </c>
      <c r="B59" s="120" t="s">
        <v>22</v>
      </c>
      <c r="C59" s="120" t="s">
        <v>44</v>
      </c>
      <c r="D59" s="121" t="s">
        <v>194</v>
      </c>
      <c r="E59" s="120" t="s">
        <v>15</v>
      </c>
      <c r="F59" s="167">
        <f>SUM(Лист1!G120)</f>
        <v>665747</v>
      </c>
      <c r="G59" s="167">
        <f>SUM(Лист1!H120)</f>
        <v>0</v>
      </c>
      <c r="H59" s="223">
        <f t="shared" si="5"/>
        <v>665747</v>
      </c>
      <c r="I59" s="167">
        <f>SUM(Лист1!J120)</f>
        <v>351670</v>
      </c>
      <c r="J59" s="167">
        <f>SUM(Лист1!K120)</f>
        <v>0</v>
      </c>
      <c r="K59" s="223">
        <f t="shared" si="6"/>
        <v>351670</v>
      </c>
      <c r="L59" s="167">
        <f>SUM(Лист1!M120)</f>
        <v>311670</v>
      </c>
      <c r="M59" s="167">
        <f>SUM(Лист1!N120)</f>
        <v>0</v>
      </c>
      <c r="N59" s="223">
        <f t="shared" si="7"/>
        <v>311670</v>
      </c>
    </row>
    <row r="60" spans="1:14" x14ac:dyDescent="0.25">
      <c r="A60" s="124" t="s">
        <v>35</v>
      </c>
      <c r="B60" s="120" t="s">
        <v>22</v>
      </c>
      <c r="C60" s="120" t="s">
        <v>44</v>
      </c>
      <c r="D60" s="121" t="s">
        <v>194</v>
      </c>
      <c r="E60" s="120" t="s">
        <v>36</v>
      </c>
      <c r="F60" s="167">
        <f>SUM(F61)</f>
        <v>6900</v>
      </c>
      <c r="G60" s="167">
        <f t="shared" ref="G60" si="70">SUM(G61)</f>
        <v>0</v>
      </c>
      <c r="H60" s="223">
        <f t="shared" si="5"/>
        <v>6900</v>
      </c>
      <c r="I60" s="167">
        <f t="shared" ref="I60:L60" si="71">SUM(I61)</f>
        <v>5600</v>
      </c>
      <c r="J60" s="167">
        <f t="shared" ref="J60" si="72">SUM(J61)</f>
        <v>0</v>
      </c>
      <c r="K60" s="223">
        <f t="shared" si="6"/>
        <v>5600</v>
      </c>
      <c r="L60" s="167">
        <f t="shared" si="71"/>
        <v>5600</v>
      </c>
      <c r="M60" s="167">
        <f t="shared" ref="M60" si="73">SUM(M61)</f>
        <v>0</v>
      </c>
      <c r="N60" s="223">
        <f t="shared" si="7"/>
        <v>5600</v>
      </c>
    </row>
    <row r="61" spans="1:14" x14ac:dyDescent="0.25">
      <c r="A61" s="124" t="s">
        <v>139</v>
      </c>
      <c r="B61" s="120" t="s">
        <v>22</v>
      </c>
      <c r="C61" s="120" t="s">
        <v>44</v>
      </c>
      <c r="D61" s="121" t="s">
        <v>194</v>
      </c>
      <c r="E61" s="120" t="s">
        <v>138</v>
      </c>
      <c r="F61" s="167">
        <f>SUM(Лист1!G122)</f>
        <v>6900</v>
      </c>
      <c r="G61" s="167">
        <f>SUM(Лист1!H122)</f>
        <v>0</v>
      </c>
      <c r="H61" s="223">
        <f t="shared" si="5"/>
        <v>6900</v>
      </c>
      <c r="I61" s="167">
        <f>SUM(Лист1!J122)</f>
        <v>5600</v>
      </c>
      <c r="J61" s="167">
        <f>SUM(Лист1!K122)</f>
        <v>0</v>
      </c>
      <c r="K61" s="223">
        <f t="shared" si="6"/>
        <v>5600</v>
      </c>
      <c r="L61" s="167">
        <f>SUM(Лист1!M122)</f>
        <v>5600</v>
      </c>
      <c r="M61" s="167">
        <f>SUM(Лист1!N122)</f>
        <v>0</v>
      </c>
      <c r="N61" s="223">
        <f t="shared" si="7"/>
        <v>5600</v>
      </c>
    </row>
    <row r="62" spans="1:14" ht="39" x14ac:dyDescent="0.25">
      <c r="A62" s="131" t="s">
        <v>238</v>
      </c>
      <c r="B62" s="190" t="s">
        <v>22</v>
      </c>
      <c r="C62" s="164" t="s">
        <v>44</v>
      </c>
      <c r="D62" s="160">
        <v>7000080050</v>
      </c>
      <c r="E62" s="145" t="s">
        <v>8</v>
      </c>
      <c r="F62" s="167">
        <f t="shared" ref="F62:M63" si="74">SUM(F63)</f>
        <v>820307</v>
      </c>
      <c r="G62" s="167">
        <f t="shared" si="74"/>
        <v>47276.75</v>
      </c>
      <c r="H62" s="223">
        <f t="shared" si="5"/>
        <v>867583.75</v>
      </c>
      <c r="I62" s="167">
        <f t="shared" si="74"/>
        <v>937851</v>
      </c>
      <c r="J62" s="167">
        <f t="shared" si="74"/>
        <v>0</v>
      </c>
      <c r="K62" s="223">
        <f t="shared" si="6"/>
        <v>937851</v>
      </c>
      <c r="L62" s="167">
        <f t="shared" si="74"/>
        <v>943916</v>
      </c>
      <c r="M62" s="167">
        <f t="shared" si="74"/>
        <v>0</v>
      </c>
      <c r="N62" s="223">
        <f t="shared" si="7"/>
        <v>943916</v>
      </c>
    </row>
    <row r="63" spans="1:14" ht="34.5" x14ac:dyDescent="0.25">
      <c r="A63" s="124" t="s">
        <v>29</v>
      </c>
      <c r="B63" s="190" t="s">
        <v>22</v>
      </c>
      <c r="C63" s="164" t="s">
        <v>44</v>
      </c>
      <c r="D63" s="160">
        <v>7000080050</v>
      </c>
      <c r="E63" s="145" t="s">
        <v>30</v>
      </c>
      <c r="F63" s="167">
        <f t="shared" si="74"/>
        <v>820307</v>
      </c>
      <c r="G63" s="167">
        <f t="shared" si="74"/>
        <v>47276.75</v>
      </c>
      <c r="H63" s="223">
        <f t="shared" si="5"/>
        <v>867583.75</v>
      </c>
      <c r="I63" s="167">
        <f t="shared" si="74"/>
        <v>937851</v>
      </c>
      <c r="J63" s="167">
        <f t="shared" si="74"/>
        <v>0</v>
      </c>
      <c r="K63" s="223">
        <f t="shared" si="6"/>
        <v>937851</v>
      </c>
      <c r="L63" s="167">
        <f t="shared" si="74"/>
        <v>943916</v>
      </c>
      <c r="M63" s="167">
        <f t="shared" si="74"/>
        <v>0</v>
      </c>
      <c r="N63" s="223">
        <f t="shared" si="7"/>
        <v>943916</v>
      </c>
    </row>
    <row r="64" spans="1:14" x14ac:dyDescent="0.25">
      <c r="A64" s="124" t="s">
        <v>31</v>
      </c>
      <c r="B64" s="190" t="s">
        <v>22</v>
      </c>
      <c r="C64" s="164" t="s">
        <v>44</v>
      </c>
      <c r="D64" s="160">
        <v>7000080050</v>
      </c>
      <c r="E64" s="145" t="s">
        <v>32</v>
      </c>
      <c r="F64" s="167">
        <f>SUM(Лист1!G467)</f>
        <v>820307</v>
      </c>
      <c r="G64" s="167">
        <f>SUM(Лист1!H467)</f>
        <v>47276.75</v>
      </c>
      <c r="H64" s="223">
        <f t="shared" si="5"/>
        <v>867583.75</v>
      </c>
      <c r="I64" s="167">
        <f>SUM(Лист1!J467)</f>
        <v>937851</v>
      </c>
      <c r="J64" s="167">
        <f>SUM(Лист1!K467)</f>
        <v>0</v>
      </c>
      <c r="K64" s="223">
        <f t="shared" si="6"/>
        <v>937851</v>
      </c>
      <c r="L64" s="167">
        <f>SUM(Лист1!M467)</f>
        <v>943916</v>
      </c>
      <c r="M64" s="167">
        <f>SUM(Лист1!N467)</f>
        <v>0</v>
      </c>
      <c r="N64" s="223">
        <f t="shared" si="7"/>
        <v>943916</v>
      </c>
    </row>
    <row r="65" spans="1:14" ht="26.25" x14ac:dyDescent="0.25">
      <c r="A65" s="135" t="s">
        <v>101</v>
      </c>
      <c r="B65" s="190" t="s">
        <v>22</v>
      </c>
      <c r="C65" s="164" t="s">
        <v>44</v>
      </c>
      <c r="D65" s="160">
        <v>7000080040</v>
      </c>
      <c r="E65" s="145" t="s">
        <v>8</v>
      </c>
      <c r="F65" s="167">
        <f>SUM(F66+F68+F70)</f>
        <v>154468</v>
      </c>
      <c r="G65" s="167">
        <f t="shared" ref="G65" si="75">SUM(G66+G68+G70)</f>
        <v>-47276.75</v>
      </c>
      <c r="H65" s="223">
        <f t="shared" si="5"/>
        <v>107191.25</v>
      </c>
      <c r="I65" s="167">
        <f t="shared" ref="I65:L65" si="76">SUM(I66+I68+I70)</f>
        <v>133396</v>
      </c>
      <c r="J65" s="167">
        <f t="shared" ref="J65" si="77">SUM(J66+J68+J70)</f>
        <v>0</v>
      </c>
      <c r="K65" s="223">
        <f t="shared" si="6"/>
        <v>133396</v>
      </c>
      <c r="L65" s="167">
        <f t="shared" si="76"/>
        <v>138468</v>
      </c>
      <c r="M65" s="167">
        <f t="shared" ref="M65" si="78">SUM(M66+M68+M70)</f>
        <v>0</v>
      </c>
      <c r="N65" s="223">
        <f t="shared" si="7"/>
        <v>138468</v>
      </c>
    </row>
    <row r="66" spans="1:14" ht="34.5" x14ac:dyDescent="0.25">
      <c r="A66" s="124" t="s">
        <v>29</v>
      </c>
      <c r="B66" s="190" t="s">
        <v>22</v>
      </c>
      <c r="C66" s="164" t="s">
        <v>44</v>
      </c>
      <c r="D66" s="122" t="s">
        <v>237</v>
      </c>
      <c r="E66" s="145" t="s">
        <v>30</v>
      </c>
      <c r="F66" s="167">
        <f>SUM(F67)</f>
        <v>127596</v>
      </c>
      <c r="G66" s="167">
        <f t="shared" ref="G66" si="79">SUM(G67)</f>
        <v>-47276.75</v>
      </c>
      <c r="H66" s="223">
        <f t="shared" si="5"/>
        <v>80319.25</v>
      </c>
      <c r="I66" s="167">
        <f t="shared" ref="I66:L66" si="80">SUM(I67)</f>
        <v>127596</v>
      </c>
      <c r="J66" s="167">
        <f t="shared" ref="J66" si="81">SUM(J67)</f>
        <v>0</v>
      </c>
      <c r="K66" s="223">
        <f t="shared" si="6"/>
        <v>127596</v>
      </c>
      <c r="L66" s="167">
        <f t="shared" si="80"/>
        <v>127596</v>
      </c>
      <c r="M66" s="167">
        <f t="shared" ref="M66" si="82">SUM(M67)</f>
        <v>0</v>
      </c>
      <c r="N66" s="223">
        <f t="shared" si="7"/>
        <v>127596</v>
      </c>
    </row>
    <row r="67" spans="1:14" x14ac:dyDescent="0.25">
      <c r="A67" s="124" t="s">
        <v>31</v>
      </c>
      <c r="B67" s="187" t="s">
        <v>22</v>
      </c>
      <c r="C67" s="188" t="s">
        <v>44</v>
      </c>
      <c r="D67" s="122" t="s">
        <v>237</v>
      </c>
      <c r="E67" s="189" t="s">
        <v>32</v>
      </c>
      <c r="F67" s="167">
        <f>SUM(Лист1!G470)</f>
        <v>127596</v>
      </c>
      <c r="G67" s="167">
        <f>SUM(Лист1!H470)</f>
        <v>-47276.75</v>
      </c>
      <c r="H67" s="223">
        <f t="shared" si="5"/>
        <v>80319.25</v>
      </c>
      <c r="I67" s="167">
        <f>SUM(Лист1!J470)</f>
        <v>127596</v>
      </c>
      <c r="J67" s="167">
        <f>SUM(Лист1!K470)</f>
        <v>0</v>
      </c>
      <c r="K67" s="223">
        <f t="shared" si="6"/>
        <v>127596</v>
      </c>
      <c r="L67" s="167">
        <f>SUM(Лист1!M470)</f>
        <v>127596</v>
      </c>
      <c r="M67" s="167">
        <f>SUM(Лист1!N470)</f>
        <v>0</v>
      </c>
      <c r="N67" s="223">
        <f t="shared" si="7"/>
        <v>127596</v>
      </c>
    </row>
    <row r="68" spans="1:14" x14ac:dyDescent="0.25">
      <c r="A68" s="124" t="s">
        <v>12</v>
      </c>
      <c r="B68" s="187" t="s">
        <v>22</v>
      </c>
      <c r="C68" s="188" t="s">
        <v>44</v>
      </c>
      <c r="D68" s="122" t="s">
        <v>237</v>
      </c>
      <c r="E68" s="189" t="s">
        <v>13</v>
      </c>
      <c r="F68" s="167">
        <f>SUM(F69)</f>
        <v>26072</v>
      </c>
      <c r="G68" s="167">
        <f t="shared" ref="G68" si="83">SUM(G69)</f>
        <v>0</v>
      </c>
      <c r="H68" s="223">
        <f t="shared" si="5"/>
        <v>26072</v>
      </c>
      <c r="I68" s="167">
        <f t="shared" ref="I68:L68" si="84">SUM(I69)</f>
        <v>5000</v>
      </c>
      <c r="J68" s="167">
        <f t="shared" ref="J68" si="85">SUM(J69)</f>
        <v>0</v>
      </c>
      <c r="K68" s="223">
        <f t="shared" si="6"/>
        <v>5000</v>
      </c>
      <c r="L68" s="167">
        <f t="shared" si="84"/>
        <v>10072</v>
      </c>
      <c r="M68" s="167">
        <f t="shared" ref="M68" si="86">SUM(M69)</f>
        <v>0</v>
      </c>
      <c r="N68" s="223">
        <f t="shared" si="7"/>
        <v>10072</v>
      </c>
    </row>
    <row r="69" spans="1:14" ht="23.25" x14ac:dyDescent="0.25">
      <c r="A69" s="124" t="s">
        <v>157</v>
      </c>
      <c r="B69" s="187" t="s">
        <v>22</v>
      </c>
      <c r="C69" s="188" t="s">
        <v>44</v>
      </c>
      <c r="D69" s="122" t="s">
        <v>237</v>
      </c>
      <c r="E69" s="189" t="s">
        <v>15</v>
      </c>
      <c r="F69" s="167">
        <f>SUM(Лист1!G472)</f>
        <v>26072</v>
      </c>
      <c r="G69" s="167">
        <f>SUM(Лист1!H472)</f>
        <v>0</v>
      </c>
      <c r="H69" s="223">
        <f t="shared" si="5"/>
        <v>26072</v>
      </c>
      <c r="I69" s="167">
        <f>SUM(Лист1!J472)</f>
        <v>5000</v>
      </c>
      <c r="J69" s="167">
        <f>SUM(Лист1!K472)</f>
        <v>0</v>
      </c>
      <c r="K69" s="223">
        <f t="shared" si="6"/>
        <v>5000</v>
      </c>
      <c r="L69" s="167">
        <f>SUM(Лист1!M472)</f>
        <v>10072</v>
      </c>
      <c r="M69" s="167">
        <f>SUM(Лист1!N472)</f>
        <v>0</v>
      </c>
      <c r="N69" s="223">
        <f t="shared" si="7"/>
        <v>10072</v>
      </c>
    </row>
    <row r="70" spans="1:14" x14ac:dyDescent="0.25">
      <c r="A70" s="124" t="s">
        <v>35</v>
      </c>
      <c r="B70" s="187" t="s">
        <v>22</v>
      </c>
      <c r="C70" s="188" t="s">
        <v>44</v>
      </c>
      <c r="D70" s="122" t="s">
        <v>237</v>
      </c>
      <c r="E70" s="189" t="s">
        <v>36</v>
      </c>
      <c r="F70" s="167">
        <f>SUM(F71)</f>
        <v>800</v>
      </c>
      <c r="G70" s="167">
        <f t="shared" ref="G70" si="87">SUM(G71)</f>
        <v>0</v>
      </c>
      <c r="H70" s="223">
        <f t="shared" si="5"/>
        <v>800</v>
      </c>
      <c r="I70" s="167">
        <f t="shared" ref="I70:L70" si="88">SUM(I71)</f>
        <v>800</v>
      </c>
      <c r="J70" s="167">
        <f t="shared" ref="J70" si="89">SUM(J71)</f>
        <v>0</v>
      </c>
      <c r="K70" s="223">
        <f t="shared" si="6"/>
        <v>800</v>
      </c>
      <c r="L70" s="167">
        <f t="shared" si="88"/>
        <v>800</v>
      </c>
      <c r="M70" s="167">
        <f t="shared" ref="M70" si="90">SUM(M71)</f>
        <v>0</v>
      </c>
      <c r="N70" s="223">
        <f t="shared" si="7"/>
        <v>800</v>
      </c>
    </row>
    <row r="71" spans="1:14" x14ac:dyDescent="0.25">
      <c r="A71" s="124" t="s">
        <v>139</v>
      </c>
      <c r="B71" s="187" t="s">
        <v>22</v>
      </c>
      <c r="C71" s="188" t="s">
        <v>44</v>
      </c>
      <c r="D71" s="122" t="s">
        <v>237</v>
      </c>
      <c r="E71" s="189" t="s">
        <v>138</v>
      </c>
      <c r="F71" s="167">
        <f>SUM(Лист1!G474)</f>
        <v>800</v>
      </c>
      <c r="G71" s="167">
        <f>SUM(Лист1!H474)</f>
        <v>0</v>
      </c>
      <c r="H71" s="223">
        <f t="shared" si="5"/>
        <v>800</v>
      </c>
      <c r="I71" s="167">
        <f>SUM(Лист1!J474)</f>
        <v>800</v>
      </c>
      <c r="J71" s="167">
        <f>SUM(Лист1!K474)</f>
        <v>0</v>
      </c>
      <c r="K71" s="223">
        <f t="shared" si="6"/>
        <v>800</v>
      </c>
      <c r="L71" s="167">
        <f>SUM(Лист1!M474)</f>
        <v>800</v>
      </c>
      <c r="M71" s="167">
        <f>SUM(Лист1!N474)</f>
        <v>0</v>
      </c>
      <c r="N71" s="223">
        <f t="shared" si="7"/>
        <v>800</v>
      </c>
    </row>
    <row r="72" spans="1:14" ht="64.5" x14ac:dyDescent="0.25">
      <c r="A72" s="135" t="s">
        <v>281</v>
      </c>
      <c r="B72" s="190" t="s">
        <v>22</v>
      </c>
      <c r="C72" s="164" t="s">
        <v>44</v>
      </c>
      <c r="D72" s="160">
        <v>7000084200</v>
      </c>
      <c r="E72" s="145" t="s">
        <v>8</v>
      </c>
      <c r="F72" s="224">
        <f t="shared" ref="F72:M73" si="91">SUM(F73)</f>
        <v>115440</v>
      </c>
      <c r="G72" s="224">
        <f t="shared" si="91"/>
        <v>0</v>
      </c>
      <c r="H72" s="223">
        <f t="shared" si="5"/>
        <v>115440</v>
      </c>
      <c r="I72" s="224">
        <f t="shared" si="91"/>
        <v>0</v>
      </c>
      <c r="J72" s="224">
        <f t="shared" si="91"/>
        <v>0</v>
      </c>
      <c r="K72" s="223">
        <f t="shared" si="6"/>
        <v>0</v>
      </c>
      <c r="L72" s="224">
        <f t="shared" si="91"/>
        <v>0</v>
      </c>
      <c r="M72" s="224">
        <f t="shared" si="91"/>
        <v>0</v>
      </c>
      <c r="N72" s="223">
        <f t="shared" si="7"/>
        <v>0</v>
      </c>
    </row>
    <row r="73" spans="1:14" ht="34.5" x14ac:dyDescent="0.25">
      <c r="A73" s="124" t="s">
        <v>29</v>
      </c>
      <c r="B73" s="128" t="s">
        <v>22</v>
      </c>
      <c r="C73" s="122" t="s">
        <v>44</v>
      </c>
      <c r="D73" s="121">
        <v>7000084200</v>
      </c>
      <c r="E73" s="120" t="s">
        <v>30</v>
      </c>
      <c r="F73" s="224">
        <f t="shared" si="91"/>
        <v>115440</v>
      </c>
      <c r="G73" s="224">
        <f t="shared" si="91"/>
        <v>0</v>
      </c>
      <c r="H73" s="223">
        <f t="shared" si="5"/>
        <v>115440</v>
      </c>
      <c r="I73" s="224">
        <f t="shared" si="91"/>
        <v>0</v>
      </c>
      <c r="J73" s="224">
        <f t="shared" si="91"/>
        <v>0</v>
      </c>
      <c r="K73" s="223">
        <f t="shared" si="6"/>
        <v>0</v>
      </c>
      <c r="L73" s="224">
        <f t="shared" si="91"/>
        <v>0</v>
      </c>
      <c r="M73" s="224">
        <f t="shared" si="91"/>
        <v>0</v>
      </c>
      <c r="N73" s="223">
        <f t="shared" si="7"/>
        <v>0</v>
      </c>
    </row>
    <row r="74" spans="1:14" x14ac:dyDescent="0.25">
      <c r="A74" s="124" t="s">
        <v>31</v>
      </c>
      <c r="B74" s="278" t="s">
        <v>22</v>
      </c>
      <c r="C74" s="279" t="s">
        <v>44</v>
      </c>
      <c r="D74" s="121">
        <v>7000084200</v>
      </c>
      <c r="E74" s="208" t="s">
        <v>32</v>
      </c>
      <c r="F74" s="224">
        <f>SUM(Лист1!G477)</f>
        <v>115440</v>
      </c>
      <c r="G74" s="224">
        <f>SUM(Лист1!H477)</f>
        <v>0</v>
      </c>
      <c r="H74" s="223">
        <f t="shared" si="5"/>
        <v>115440</v>
      </c>
      <c r="I74" s="224">
        <f>SUM(Лист1!J477)</f>
        <v>0</v>
      </c>
      <c r="J74" s="224">
        <f>SUM(Лист1!K477)</f>
        <v>0</v>
      </c>
      <c r="K74" s="223">
        <f t="shared" si="6"/>
        <v>0</v>
      </c>
      <c r="L74" s="224">
        <f>SUM(Лист1!M477)</f>
        <v>0</v>
      </c>
      <c r="M74" s="224">
        <f>SUM(Лист1!N477)</f>
        <v>0</v>
      </c>
      <c r="N74" s="223">
        <f t="shared" si="7"/>
        <v>0</v>
      </c>
    </row>
    <row r="75" spans="1:14" x14ac:dyDescent="0.25">
      <c r="A75" s="317" t="s">
        <v>453</v>
      </c>
      <c r="B75" s="281" t="s">
        <v>22</v>
      </c>
      <c r="C75" s="283" t="s">
        <v>20</v>
      </c>
      <c r="D75" s="283" t="s">
        <v>115</v>
      </c>
      <c r="E75" s="282" t="s">
        <v>8</v>
      </c>
      <c r="F75" s="237">
        <f t="shared" ref="F75:H77" si="92">SUM(F76)</f>
        <v>0</v>
      </c>
      <c r="G75" s="237">
        <f t="shared" si="92"/>
        <v>66400</v>
      </c>
      <c r="H75" s="237">
        <f t="shared" si="92"/>
        <v>66400</v>
      </c>
      <c r="I75" s="224"/>
      <c r="J75" s="224"/>
      <c r="K75" s="223"/>
      <c r="L75" s="224"/>
      <c r="M75" s="224"/>
      <c r="N75" s="223"/>
    </row>
    <row r="76" spans="1:14" x14ac:dyDescent="0.25">
      <c r="A76" s="231" t="s">
        <v>454</v>
      </c>
      <c r="B76" s="275" t="s">
        <v>22</v>
      </c>
      <c r="C76" s="274" t="s">
        <v>20</v>
      </c>
      <c r="D76" s="274" t="s">
        <v>455</v>
      </c>
      <c r="E76" s="276" t="s">
        <v>8</v>
      </c>
      <c r="F76" s="204">
        <f>SUM(F77)</f>
        <v>0</v>
      </c>
      <c r="G76" s="204">
        <f t="shared" si="92"/>
        <v>66400</v>
      </c>
      <c r="H76" s="204">
        <f t="shared" si="92"/>
        <v>66400</v>
      </c>
      <c r="I76" s="224"/>
      <c r="J76" s="224"/>
      <c r="K76" s="223"/>
      <c r="L76" s="224"/>
      <c r="M76" s="224"/>
      <c r="N76" s="223"/>
    </row>
    <row r="77" spans="1:14" x14ac:dyDescent="0.25">
      <c r="A77" s="277" t="s">
        <v>12</v>
      </c>
      <c r="B77" s="174" t="s">
        <v>22</v>
      </c>
      <c r="C77" s="175" t="s">
        <v>20</v>
      </c>
      <c r="D77" s="274" t="s">
        <v>455</v>
      </c>
      <c r="E77" s="174" t="s">
        <v>13</v>
      </c>
      <c r="F77" s="204">
        <f t="shared" si="92"/>
        <v>0</v>
      </c>
      <c r="G77" s="204">
        <f t="shared" si="92"/>
        <v>66400</v>
      </c>
      <c r="H77" s="204">
        <f t="shared" si="92"/>
        <v>66400</v>
      </c>
      <c r="I77" s="224"/>
      <c r="J77" s="224"/>
      <c r="K77" s="223"/>
      <c r="L77" s="224"/>
      <c r="M77" s="224"/>
      <c r="N77" s="223"/>
    </row>
    <row r="78" spans="1:14" ht="33.75" x14ac:dyDescent="0.25">
      <c r="A78" s="284" t="s">
        <v>152</v>
      </c>
      <c r="B78" s="174" t="s">
        <v>22</v>
      </c>
      <c r="C78" s="175" t="s">
        <v>20</v>
      </c>
      <c r="D78" s="274" t="s">
        <v>455</v>
      </c>
      <c r="E78" s="174" t="s">
        <v>15</v>
      </c>
      <c r="F78" s="204">
        <f>SUM(Лист1!G228)</f>
        <v>0</v>
      </c>
      <c r="G78" s="204">
        <f>SUM(Лист1!H228)</f>
        <v>66400</v>
      </c>
      <c r="H78" s="204">
        <f t="shared" si="5"/>
        <v>66400</v>
      </c>
      <c r="I78" s="224"/>
      <c r="J78" s="224"/>
      <c r="K78" s="223"/>
      <c r="L78" s="224"/>
      <c r="M78" s="224"/>
      <c r="N78" s="223"/>
    </row>
    <row r="79" spans="1:14" x14ac:dyDescent="0.25">
      <c r="A79" s="169" t="s">
        <v>70</v>
      </c>
      <c r="B79" s="152" t="s">
        <v>22</v>
      </c>
      <c r="C79" s="148">
        <v>11</v>
      </c>
      <c r="D79" s="148" t="s">
        <v>115</v>
      </c>
      <c r="E79" s="149" t="s">
        <v>8</v>
      </c>
      <c r="F79" s="214">
        <f>SUM(F80)</f>
        <v>50000</v>
      </c>
      <c r="G79" s="214">
        <f t="shared" ref="G79" si="93">SUM(G80)</f>
        <v>0</v>
      </c>
      <c r="H79" s="222">
        <f t="shared" si="5"/>
        <v>50000</v>
      </c>
      <c r="I79" s="214">
        <f t="shared" ref="I79:L79" si="94">SUM(I80)</f>
        <v>50000</v>
      </c>
      <c r="J79" s="214">
        <f t="shared" ref="J79" si="95">SUM(J80)</f>
        <v>0</v>
      </c>
      <c r="K79" s="222">
        <f t="shared" si="6"/>
        <v>50000</v>
      </c>
      <c r="L79" s="214">
        <f t="shared" si="94"/>
        <v>50000</v>
      </c>
      <c r="M79" s="214">
        <f t="shared" ref="M79" si="96">SUM(M80)</f>
        <v>0</v>
      </c>
      <c r="N79" s="222">
        <f t="shared" si="7"/>
        <v>50000</v>
      </c>
    </row>
    <row r="80" spans="1:14" x14ac:dyDescent="0.25">
      <c r="A80" s="138" t="s">
        <v>195</v>
      </c>
      <c r="B80" s="153" t="s">
        <v>22</v>
      </c>
      <c r="C80" s="162">
        <v>11</v>
      </c>
      <c r="D80" s="162" t="s">
        <v>196</v>
      </c>
      <c r="E80" s="190" t="s">
        <v>8</v>
      </c>
      <c r="F80" s="191">
        <f t="shared" ref="F80:M81" si="97">SUM(F81)</f>
        <v>50000</v>
      </c>
      <c r="G80" s="191">
        <f t="shared" si="97"/>
        <v>0</v>
      </c>
      <c r="H80" s="222">
        <f t="shared" si="5"/>
        <v>50000</v>
      </c>
      <c r="I80" s="191">
        <f t="shared" si="97"/>
        <v>50000</v>
      </c>
      <c r="J80" s="191">
        <f t="shared" si="97"/>
        <v>0</v>
      </c>
      <c r="K80" s="222">
        <f t="shared" si="6"/>
        <v>50000</v>
      </c>
      <c r="L80" s="191">
        <f t="shared" si="97"/>
        <v>50000</v>
      </c>
      <c r="M80" s="191">
        <f t="shared" si="97"/>
        <v>0</v>
      </c>
      <c r="N80" s="222">
        <f t="shared" si="7"/>
        <v>50000</v>
      </c>
    </row>
    <row r="81" spans="1:14" x14ac:dyDescent="0.25">
      <c r="A81" s="124" t="s">
        <v>35</v>
      </c>
      <c r="B81" s="126" t="s">
        <v>22</v>
      </c>
      <c r="C81" s="127">
        <v>11</v>
      </c>
      <c r="D81" s="162" t="s">
        <v>196</v>
      </c>
      <c r="E81" s="126" t="s">
        <v>36</v>
      </c>
      <c r="F81" s="224">
        <f t="shared" si="97"/>
        <v>50000</v>
      </c>
      <c r="G81" s="224">
        <f t="shared" si="97"/>
        <v>0</v>
      </c>
      <c r="H81" s="223">
        <f t="shared" si="5"/>
        <v>50000</v>
      </c>
      <c r="I81" s="224">
        <f t="shared" si="97"/>
        <v>50000</v>
      </c>
      <c r="J81" s="224">
        <f t="shared" si="97"/>
        <v>0</v>
      </c>
      <c r="K81" s="223">
        <f t="shared" si="6"/>
        <v>50000</v>
      </c>
      <c r="L81" s="224">
        <f t="shared" si="97"/>
        <v>50000</v>
      </c>
      <c r="M81" s="224">
        <f t="shared" si="97"/>
        <v>0</v>
      </c>
      <c r="N81" s="223">
        <f t="shared" si="7"/>
        <v>50000</v>
      </c>
    </row>
    <row r="82" spans="1:14" x14ac:dyDescent="0.25">
      <c r="A82" s="129" t="s">
        <v>156</v>
      </c>
      <c r="B82" s="126" t="s">
        <v>22</v>
      </c>
      <c r="C82" s="127">
        <v>11</v>
      </c>
      <c r="D82" s="162" t="s">
        <v>196</v>
      </c>
      <c r="E82" s="126" t="s">
        <v>71</v>
      </c>
      <c r="F82" s="224">
        <f>SUM(Лист1!G126)</f>
        <v>50000</v>
      </c>
      <c r="G82" s="224">
        <f>SUM(Лист1!H126)</f>
        <v>0</v>
      </c>
      <c r="H82" s="223">
        <f t="shared" si="5"/>
        <v>50000</v>
      </c>
      <c r="I82" s="224">
        <f>SUM(Лист1!J126)</f>
        <v>50000</v>
      </c>
      <c r="J82" s="224">
        <f>SUM(Лист1!K126)</f>
        <v>0</v>
      </c>
      <c r="K82" s="223">
        <f t="shared" si="6"/>
        <v>50000</v>
      </c>
      <c r="L82" s="224">
        <f>SUM(Лист1!M126)</f>
        <v>50000</v>
      </c>
      <c r="M82" s="224">
        <f>SUM(Лист1!N126)</f>
        <v>0</v>
      </c>
      <c r="N82" s="223">
        <f t="shared" si="7"/>
        <v>50000</v>
      </c>
    </row>
    <row r="83" spans="1:14" x14ac:dyDescent="0.25">
      <c r="A83" s="134" t="s">
        <v>45</v>
      </c>
      <c r="B83" s="152" t="s">
        <v>22</v>
      </c>
      <c r="C83" s="148">
        <v>13</v>
      </c>
      <c r="D83" s="148" t="s">
        <v>115</v>
      </c>
      <c r="E83" s="149" t="s">
        <v>8</v>
      </c>
      <c r="F83" s="214">
        <f>SUM(F84+F91+F94+F97+F112+F115+F109+F106+F118+F99)</f>
        <v>6446099</v>
      </c>
      <c r="G83" s="214">
        <f t="shared" ref="G83:H83" si="98">SUM(G84+G91+G94+G97+G112+G115+G109+G106+G118+G99)</f>
        <v>150000</v>
      </c>
      <c r="H83" s="214">
        <f t="shared" si="98"/>
        <v>6596099</v>
      </c>
      <c r="I83" s="214">
        <f t="shared" ref="I83:L83" si="99">SUM(I84+I91+I94+I97+I112+I115+I109)</f>
        <v>10970539</v>
      </c>
      <c r="J83" s="214">
        <f t="shared" ref="J83" si="100">SUM(J84+J91+J94+J97+J112+J115+J109)</f>
        <v>0</v>
      </c>
      <c r="K83" s="222">
        <f t="shared" si="6"/>
        <v>10970539</v>
      </c>
      <c r="L83" s="214">
        <f t="shared" si="99"/>
        <v>17635814</v>
      </c>
      <c r="M83" s="214">
        <f t="shared" ref="M83" si="101">SUM(M84+M91+M94+M97+M112+M115+M109)</f>
        <v>0</v>
      </c>
      <c r="N83" s="222">
        <f t="shared" si="7"/>
        <v>17635814</v>
      </c>
    </row>
    <row r="84" spans="1:14" ht="77.25" x14ac:dyDescent="0.25">
      <c r="A84" s="231" t="s">
        <v>373</v>
      </c>
      <c r="B84" s="145" t="s">
        <v>22</v>
      </c>
      <c r="C84" s="164" t="s">
        <v>46</v>
      </c>
      <c r="D84" s="127" t="s">
        <v>119</v>
      </c>
      <c r="E84" s="164" t="s">
        <v>8</v>
      </c>
      <c r="F84" s="167">
        <f>SUM(F85+F87+F89)</f>
        <v>434452</v>
      </c>
      <c r="G84" s="167">
        <f t="shared" ref="G84" si="102">SUM(G85+G87+G89)</f>
        <v>0</v>
      </c>
      <c r="H84" s="223">
        <f t="shared" si="5"/>
        <v>434452</v>
      </c>
      <c r="I84" s="167">
        <f t="shared" ref="I84:L84" si="103">SUM(I85+I87+I89)</f>
        <v>434452</v>
      </c>
      <c r="J84" s="167">
        <f t="shared" ref="J84" si="104">SUM(J85+J87+J89)</f>
        <v>0</v>
      </c>
      <c r="K84" s="223">
        <f t="shared" si="6"/>
        <v>434452</v>
      </c>
      <c r="L84" s="167">
        <f t="shared" si="103"/>
        <v>434452</v>
      </c>
      <c r="M84" s="167">
        <f t="shared" ref="M84" si="105">SUM(M85+M87+M89)</f>
        <v>0</v>
      </c>
      <c r="N84" s="223">
        <f t="shared" si="7"/>
        <v>434452</v>
      </c>
    </row>
    <row r="85" spans="1:14" ht="34.5" x14ac:dyDescent="0.25">
      <c r="A85" s="124" t="s">
        <v>29</v>
      </c>
      <c r="B85" s="120" t="s">
        <v>22</v>
      </c>
      <c r="C85" s="122" t="s">
        <v>46</v>
      </c>
      <c r="D85" s="127" t="s">
        <v>119</v>
      </c>
      <c r="E85" s="120" t="s">
        <v>30</v>
      </c>
      <c r="F85" s="167">
        <f>SUM(F86)</f>
        <v>254125</v>
      </c>
      <c r="G85" s="167">
        <f t="shared" ref="G85" si="106">SUM(G86)</f>
        <v>6741.8</v>
      </c>
      <c r="H85" s="223">
        <f t="shared" si="5"/>
        <v>260866.8</v>
      </c>
      <c r="I85" s="167">
        <f t="shared" ref="I85:L85" si="107">SUM(I86)</f>
        <v>254125</v>
      </c>
      <c r="J85" s="167">
        <f t="shared" ref="J85" si="108">SUM(J86)</f>
        <v>0</v>
      </c>
      <c r="K85" s="223">
        <f t="shared" si="6"/>
        <v>254125</v>
      </c>
      <c r="L85" s="167">
        <f t="shared" si="107"/>
        <v>254125</v>
      </c>
      <c r="M85" s="167">
        <f t="shared" ref="M85" si="109">SUM(M86)</f>
        <v>0</v>
      </c>
      <c r="N85" s="223">
        <f t="shared" si="7"/>
        <v>254125</v>
      </c>
    </row>
    <row r="86" spans="1:14" x14ac:dyDescent="0.25">
      <c r="A86" s="124" t="s">
        <v>31</v>
      </c>
      <c r="B86" s="120" t="s">
        <v>22</v>
      </c>
      <c r="C86" s="122" t="s">
        <v>46</v>
      </c>
      <c r="D86" s="127" t="s">
        <v>119</v>
      </c>
      <c r="E86" s="120" t="s">
        <v>32</v>
      </c>
      <c r="F86" s="167">
        <f>SUM(Лист1!G232)</f>
        <v>254125</v>
      </c>
      <c r="G86" s="167">
        <f>SUM(Лист1!H232)</f>
        <v>6741.8</v>
      </c>
      <c r="H86" s="223">
        <f t="shared" si="5"/>
        <v>260866.8</v>
      </c>
      <c r="I86" s="167">
        <f>SUM(Лист1!J232)</f>
        <v>254125</v>
      </c>
      <c r="J86" s="167">
        <f>SUM(Лист1!K232)</f>
        <v>0</v>
      </c>
      <c r="K86" s="223">
        <f t="shared" si="6"/>
        <v>254125</v>
      </c>
      <c r="L86" s="167">
        <f>SUM(Лист1!M232)</f>
        <v>254125</v>
      </c>
      <c r="M86" s="167">
        <f>SUM(Лист1!N232)</f>
        <v>0</v>
      </c>
      <c r="N86" s="223">
        <f t="shared" si="7"/>
        <v>254125</v>
      </c>
    </row>
    <row r="87" spans="1:14" x14ac:dyDescent="0.25">
      <c r="A87" s="124" t="s">
        <v>12</v>
      </c>
      <c r="B87" s="120" t="s">
        <v>22</v>
      </c>
      <c r="C87" s="122" t="s">
        <v>46</v>
      </c>
      <c r="D87" s="127" t="s">
        <v>119</v>
      </c>
      <c r="E87" s="120" t="s">
        <v>13</v>
      </c>
      <c r="F87" s="167">
        <f>SUM(F88)</f>
        <v>179927</v>
      </c>
      <c r="G87" s="167">
        <f t="shared" ref="G87" si="110">SUM(G88)</f>
        <v>-6741.8</v>
      </c>
      <c r="H87" s="223">
        <f t="shared" si="5"/>
        <v>173185.2</v>
      </c>
      <c r="I87" s="167">
        <f t="shared" ref="I87:L87" si="111">SUM(I88)</f>
        <v>179927</v>
      </c>
      <c r="J87" s="167">
        <f t="shared" ref="J87" si="112">SUM(J88)</f>
        <v>0</v>
      </c>
      <c r="K87" s="223">
        <f t="shared" si="6"/>
        <v>179927</v>
      </c>
      <c r="L87" s="167">
        <f t="shared" si="111"/>
        <v>179927</v>
      </c>
      <c r="M87" s="167">
        <f t="shared" ref="M87" si="113">SUM(M88)</f>
        <v>0</v>
      </c>
      <c r="N87" s="223">
        <f t="shared" si="7"/>
        <v>179927</v>
      </c>
    </row>
    <row r="88" spans="1:14" ht="23.25" x14ac:dyDescent="0.25">
      <c r="A88" s="124" t="s">
        <v>157</v>
      </c>
      <c r="B88" s="120" t="s">
        <v>22</v>
      </c>
      <c r="C88" s="122" t="s">
        <v>46</v>
      </c>
      <c r="D88" s="127" t="s">
        <v>119</v>
      </c>
      <c r="E88" s="120" t="s">
        <v>15</v>
      </c>
      <c r="F88" s="167">
        <f>SUM(Лист1!G234)</f>
        <v>179927</v>
      </c>
      <c r="G88" s="167">
        <f>SUM(Лист1!H234)</f>
        <v>-6741.8</v>
      </c>
      <c r="H88" s="223">
        <f t="shared" si="5"/>
        <v>173185.2</v>
      </c>
      <c r="I88" s="167">
        <f>SUM(Лист1!J234)</f>
        <v>179927</v>
      </c>
      <c r="J88" s="167">
        <f>SUM(Лист1!K234)</f>
        <v>0</v>
      </c>
      <c r="K88" s="223">
        <f t="shared" si="6"/>
        <v>179927</v>
      </c>
      <c r="L88" s="167">
        <f>SUM(Лист1!M234)</f>
        <v>179927</v>
      </c>
      <c r="M88" s="167">
        <f>SUM(Лист1!N234)</f>
        <v>0</v>
      </c>
      <c r="N88" s="223">
        <f t="shared" si="7"/>
        <v>179927</v>
      </c>
    </row>
    <row r="89" spans="1:14" x14ac:dyDescent="0.25">
      <c r="A89" s="124" t="s">
        <v>47</v>
      </c>
      <c r="B89" s="120" t="s">
        <v>22</v>
      </c>
      <c r="C89" s="122" t="s">
        <v>46</v>
      </c>
      <c r="D89" s="127" t="s">
        <v>119</v>
      </c>
      <c r="E89" s="120" t="s">
        <v>48</v>
      </c>
      <c r="F89" s="167">
        <f>SUM(F90)</f>
        <v>400</v>
      </c>
      <c r="G89" s="167">
        <f t="shared" ref="G89" si="114">SUM(G90)</f>
        <v>0</v>
      </c>
      <c r="H89" s="223">
        <f t="shared" si="5"/>
        <v>400</v>
      </c>
      <c r="I89" s="167">
        <f t="shared" ref="I89:L89" si="115">SUM(I90)</f>
        <v>400</v>
      </c>
      <c r="J89" s="167">
        <f t="shared" ref="J89" si="116">SUM(J90)</f>
        <v>0</v>
      </c>
      <c r="K89" s="223">
        <f t="shared" si="6"/>
        <v>400</v>
      </c>
      <c r="L89" s="167">
        <f t="shared" si="115"/>
        <v>400</v>
      </c>
      <c r="M89" s="167">
        <f t="shared" ref="M89" si="117">SUM(M90)</f>
        <v>0</v>
      </c>
      <c r="N89" s="223">
        <f t="shared" si="7"/>
        <v>400</v>
      </c>
    </row>
    <row r="90" spans="1:14" x14ac:dyDescent="0.25">
      <c r="A90" s="124" t="s">
        <v>142</v>
      </c>
      <c r="B90" s="120" t="s">
        <v>22</v>
      </c>
      <c r="C90" s="122" t="s">
        <v>46</v>
      </c>
      <c r="D90" s="127" t="s">
        <v>119</v>
      </c>
      <c r="E90" s="120" t="s">
        <v>141</v>
      </c>
      <c r="F90" s="167">
        <f>SUM(Лист1!G236)</f>
        <v>400</v>
      </c>
      <c r="G90" s="167">
        <f>SUM(Лист1!H236)</f>
        <v>0</v>
      </c>
      <c r="H90" s="223">
        <f t="shared" si="5"/>
        <v>400</v>
      </c>
      <c r="I90" s="167">
        <f>SUM(Лист1!J236)</f>
        <v>400</v>
      </c>
      <c r="J90" s="167">
        <f>SUM(Лист1!K236)</f>
        <v>0</v>
      </c>
      <c r="K90" s="223">
        <f t="shared" si="6"/>
        <v>400</v>
      </c>
      <c r="L90" s="167">
        <f>SUM(Лист1!M236)</f>
        <v>400</v>
      </c>
      <c r="M90" s="167">
        <f>SUM(Лист1!N236)</f>
        <v>0</v>
      </c>
      <c r="N90" s="223">
        <f t="shared" si="7"/>
        <v>400</v>
      </c>
    </row>
    <row r="91" spans="1:14" ht="26.25" x14ac:dyDescent="0.25">
      <c r="A91" s="135" t="s">
        <v>213</v>
      </c>
      <c r="B91" s="145" t="s">
        <v>22</v>
      </c>
      <c r="C91" s="164" t="s">
        <v>46</v>
      </c>
      <c r="D91" s="162" t="s">
        <v>214</v>
      </c>
      <c r="E91" s="164" t="s">
        <v>8</v>
      </c>
      <c r="F91" s="223">
        <f>SUM(F92)</f>
        <v>4083694</v>
      </c>
      <c r="G91" s="223">
        <f t="shared" ref="G91:H91" si="118">SUM(G92)</f>
        <v>150000</v>
      </c>
      <c r="H91" s="223">
        <f t="shared" si="118"/>
        <v>4233694</v>
      </c>
      <c r="I91" s="223">
        <f t="shared" ref="I91:L91" si="119">SUM(I92)</f>
        <v>3985012</v>
      </c>
      <c r="J91" s="223">
        <f t="shared" ref="J91" si="120">SUM(J92)</f>
        <v>0</v>
      </c>
      <c r="K91" s="223">
        <f t="shared" si="6"/>
        <v>3985012</v>
      </c>
      <c r="L91" s="223">
        <f t="shared" si="119"/>
        <v>4000412</v>
      </c>
      <c r="M91" s="223">
        <f t="shared" ref="M91" si="121">SUM(M92)</f>
        <v>0</v>
      </c>
      <c r="N91" s="223">
        <f t="shared" si="7"/>
        <v>4000412</v>
      </c>
    </row>
    <row r="92" spans="1:14" ht="23.25" x14ac:dyDescent="0.25">
      <c r="A92" s="124" t="s">
        <v>16</v>
      </c>
      <c r="B92" s="120" t="s">
        <v>22</v>
      </c>
      <c r="C92" s="122" t="s">
        <v>46</v>
      </c>
      <c r="D92" s="162" t="s">
        <v>214</v>
      </c>
      <c r="E92" s="120" t="s">
        <v>17</v>
      </c>
      <c r="F92" s="223">
        <f>SUM(F93:F93)</f>
        <v>4083694</v>
      </c>
      <c r="G92" s="223">
        <f t="shared" ref="G92:H92" si="122">SUM(G93:G93)</f>
        <v>150000</v>
      </c>
      <c r="H92" s="223">
        <f t="shared" si="122"/>
        <v>4233694</v>
      </c>
      <c r="I92" s="223">
        <f t="shared" ref="I92:L92" si="123">SUM(I93:I93)</f>
        <v>3985012</v>
      </c>
      <c r="J92" s="223">
        <f t="shared" ref="J92" si="124">SUM(J93:J93)</f>
        <v>0</v>
      </c>
      <c r="K92" s="223">
        <f t="shared" ref="K92:K170" si="125">SUM(I92+J92)</f>
        <v>3985012</v>
      </c>
      <c r="L92" s="223">
        <f t="shared" si="123"/>
        <v>4000412</v>
      </c>
      <c r="M92" s="223">
        <f t="shared" ref="M92" si="126">SUM(M93:M93)</f>
        <v>0</v>
      </c>
      <c r="N92" s="223">
        <f t="shared" ref="N92:N170" si="127">SUM(L92+M92)</f>
        <v>4000412</v>
      </c>
    </row>
    <row r="93" spans="1:14" x14ac:dyDescent="0.25">
      <c r="A93" s="125" t="s">
        <v>148</v>
      </c>
      <c r="B93" s="120" t="s">
        <v>22</v>
      </c>
      <c r="C93" s="122" t="s">
        <v>46</v>
      </c>
      <c r="D93" s="162" t="s">
        <v>214</v>
      </c>
      <c r="E93" s="120" t="s">
        <v>147</v>
      </c>
      <c r="F93" s="223">
        <f>SUM(Лист1!G239)</f>
        <v>4083694</v>
      </c>
      <c r="G93" s="223">
        <f>SUM(Лист1!H239)</f>
        <v>150000</v>
      </c>
      <c r="H93" s="223">
        <f t="shared" ref="H93:H170" si="128">SUM(F93+G93)</f>
        <v>4233694</v>
      </c>
      <c r="I93" s="223">
        <f>SUM(Лист1!J239)</f>
        <v>3985012</v>
      </c>
      <c r="J93" s="223">
        <f>SUM(Лист1!K239)</f>
        <v>0</v>
      </c>
      <c r="K93" s="223">
        <f t="shared" si="125"/>
        <v>3985012</v>
      </c>
      <c r="L93" s="223">
        <f>SUM(Лист1!M239)</f>
        <v>4000412</v>
      </c>
      <c r="M93" s="223">
        <f>SUM(Лист1!N239)</f>
        <v>0</v>
      </c>
      <c r="N93" s="223">
        <f t="shared" si="127"/>
        <v>4000412</v>
      </c>
    </row>
    <row r="94" spans="1:14" ht="26.25" x14ac:dyDescent="0.25">
      <c r="A94" s="130" t="s">
        <v>216</v>
      </c>
      <c r="B94" s="145" t="s">
        <v>22</v>
      </c>
      <c r="C94" s="164" t="s">
        <v>46</v>
      </c>
      <c r="D94" s="162" t="s">
        <v>217</v>
      </c>
      <c r="E94" s="164" t="s">
        <v>8</v>
      </c>
      <c r="F94" s="223">
        <f>SUM(F95)</f>
        <v>847087</v>
      </c>
      <c r="G94" s="223">
        <f t="shared" ref="G94" si="129">SUM(G95)</f>
        <v>0</v>
      </c>
      <c r="H94" s="223">
        <f t="shared" si="128"/>
        <v>847087</v>
      </c>
      <c r="I94" s="223">
        <f t="shared" ref="I94:L94" si="130">SUM(I95)</f>
        <v>0</v>
      </c>
      <c r="J94" s="223">
        <f t="shared" ref="J94" si="131">SUM(J95)</f>
        <v>0</v>
      </c>
      <c r="K94" s="223">
        <f t="shared" si="125"/>
        <v>0</v>
      </c>
      <c r="L94" s="223">
        <f t="shared" si="130"/>
        <v>0</v>
      </c>
      <c r="M94" s="223">
        <f t="shared" ref="M94" si="132">SUM(M95)</f>
        <v>0</v>
      </c>
      <c r="N94" s="223">
        <f t="shared" si="127"/>
        <v>0</v>
      </c>
    </row>
    <row r="95" spans="1:14" x14ac:dyDescent="0.25">
      <c r="A95" s="124" t="s">
        <v>12</v>
      </c>
      <c r="B95" s="120" t="s">
        <v>22</v>
      </c>
      <c r="C95" s="122" t="s">
        <v>46</v>
      </c>
      <c r="D95" s="162" t="s">
        <v>217</v>
      </c>
      <c r="E95" s="120" t="s">
        <v>13</v>
      </c>
      <c r="F95" s="223">
        <f t="shared" ref="F95:M95" si="133">SUM(F96)</f>
        <v>847087</v>
      </c>
      <c r="G95" s="223">
        <f t="shared" si="133"/>
        <v>0</v>
      </c>
      <c r="H95" s="223">
        <f t="shared" si="128"/>
        <v>847087</v>
      </c>
      <c r="I95" s="223">
        <f t="shared" si="133"/>
        <v>0</v>
      </c>
      <c r="J95" s="223">
        <f t="shared" si="133"/>
        <v>0</v>
      </c>
      <c r="K95" s="223">
        <f t="shared" si="125"/>
        <v>0</v>
      </c>
      <c r="L95" s="223">
        <f t="shared" si="133"/>
        <v>0</v>
      </c>
      <c r="M95" s="223">
        <f t="shared" si="133"/>
        <v>0</v>
      </c>
      <c r="N95" s="223">
        <f t="shared" si="127"/>
        <v>0</v>
      </c>
    </row>
    <row r="96" spans="1:14" x14ac:dyDescent="0.25">
      <c r="A96" s="124" t="s">
        <v>14</v>
      </c>
      <c r="B96" s="120" t="s">
        <v>22</v>
      </c>
      <c r="C96" s="122" t="s">
        <v>46</v>
      </c>
      <c r="D96" s="162" t="s">
        <v>217</v>
      </c>
      <c r="E96" s="120" t="s">
        <v>15</v>
      </c>
      <c r="F96" s="223">
        <f>SUM(Лист1!G242)</f>
        <v>847087</v>
      </c>
      <c r="G96" s="223">
        <f>SUM(Лист1!H242)</f>
        <v>0</v>
      </c>
      <c r="H96" s="223">
        <f t="shared" si="128"/>
        <v>847087</v>
      </c>
      <c r="I96" s="223">
        <f>SUM(Лист1!J242)</f>
        <v>0</v>
      </c>
      <c r="J96" s="223">
        <f>SUM(Лист1!K242)</f>
        <v>0</v>
      </c>
      <c r="K96" s="223">
        <f t="shared" si="125"/>
        <v>0</v>
      </c>
      <c r="L96" s="223">
        <f>SUM(Лист1!M242)</f>
        <v>0</v>
      </c>
      <c r="M96" s="223">
        <f>SUM(Лист1!N242)</f>
        <v>0</v>
      </c>
      <c r="N96" s="223">
        <f t="shared" si="127"/>
        <v>0</v>
      </c>
    </row>
    <row r="97" spans="1:14" x14ac:dyDescent="0.25">
      <c r="A97" s="234" t="s">
        <v>219</v>
      </c>
      <c r="B97" s="145" t="s">
        <v>22</v>
      </c>
      <c r="C97" s="164" t="s">
        <v>46</v>
      </c>
      <c r="D97" s="162" t="s">
        <v>218</v>
      </c>
      <c r="E97" s="164" t="s">
        <v>8</v>
      </c>
      <c r="F97" s="223">
        <f t="shared" ref="F97:M97" si="134">SUM(F98)</f>
        <v>70000</v>
      </c>
      <c r="G97" s="223">
        <f t="shared" si="134"/>
        <v>0</v>
      </c>
      <c r="H97" s="223">
        <f t="shared" si="128"/>
        <v>70000</v>
      </c>
      <c r="I97" s="223">
        <f t="shared" si="134"/>
        <v>0</v>
      </c>
      <c r="J97" s="223">
        <f t="shared" si="134"/>
        <v>0</v>
      </c>
      <c r="K97" s="223">
        <f t="shared" si="125"/>
        <v>0</v>
      </c>
      <c r="L97" s="223">
        <f t="shared" si="134"/>
        <v>0</v>
      </c>
      <c r="M97" s="223">
        <f t="shared" si="134"/>
        <v>0</v>
      </c>
      <c r="N97" s="223">
        <f t="shared" si="127"/>
        <v>0</v>
      </c>
    </row>
    <row r="98" spans="1:14" x14ac:dyDescent="0.25">
      <c r="A98" s="132" t="s">
        <v>35</v>
      </c>
      <c r="B98" s="120" t="s">
        <v>22</v>
      </c>
      <c r="C98" s="122" t="s">
        <v>46</v>
      </c>
      <c r="D98" s="162" t="s">
        <v>218</v>
      </c>
      <c r="E98" s="120" t="s">
        <v>36</v>
      </c>
      <c r="F98" s="223">
        <f>SUM(F105)</f>
        <v>70000</v>
      </c>
      <c r="G98" s="223">
        <f>SUM(G105)</f>
        <v>0</v>
      </c>
      <c r="H98" s="223">
        <f t="shared" si="128"/>
        <v>70000</v>
      </c>
      <c r="I98" s="223">
        <f>SUM(I105)</f>
        <v>0</v>
      </c>
      <c r="J98" s="223">
        <f>SUM(J105)</f>
        <v>0</v>
      </c>
      <c r="K98" s="223">
        <f t="shared" si="125"/>
        <v>0</v>
      </c>
      <c r="L98" s="223">
        <f>SUM(L105)</f>
        <v>0</v>
      </c>
      <c r="M98" s="223">
        <f>SUM(M105)</f>
        <v>0</v>
      </c>
      <c r="N98" s="223">
        <f t="shared" si="127"/>
        <v>0</v>
      </c>
    </row>
    <row r="99" spans="1:14" ht="39" x14ac:dyDescent="0.25">
      <c r="A99" s="261" t="s">
        <v>429</v>
      </c>
      <c r="B99" s="120" t="s">
        <v>22</v>
      </c>
      <c r="C99" s="122" t="s">
        <v>46</v>
      </c>
      <c r="D99" s="162" t="s">
        <v>430</v>
      </c>
      <c r="E99" s="120" t="s">
        <v>8</v>
      </c>
      <c r="F99" s="223">
        <f>SUM(F100)</f>
        <v>100300</v>
      </c>
      <c r="G99" s="223">
        <f t="shared" ref="G99:H99" si="135">SUM(G100)</f>
        <v>0</v>
      </c>
      <c r="H99" s="223">
        <f t="shared" si="135"/>
        <v>100300</v>
      </c>
      <c r="I99" s="223"/>
      <c r="J99" s="223"/>
      <c r="K99" s="223"/>
      <c r="L99" s="223"/>
      <c r="M99" s="223"/>
      <c r="N99" s="223"/>
    </row>
    <row r="100" spans="1:14" x14ac:dyDescent="0.25">
      <c r="A100" s="277" t="s">
        <v>35</v>
      </c>
      <c r="B100" s="120" t="s">
        <v>22</v>
      </c>
      <c r="C100" s="122" t="s">
        <v>46</v>
      </c>
      <c r="D100" s="162" t="s">
        <v>430</v>
      </c>
      <c r="E100" s="120" t="s">
        <v>36</v>
      </c>
      <c r="F100" s="223">
        <f>SUM(F101:F102)</f>
        <v>100300</v>
      </c>
      <c r="G100" s="223">
        <f>SUM(G101:G102)</f>
        <v>0</v>
      </c>
      <c r="H100" s="223">
        <f>SUM(H101:H102)</f>
        <v>100300</v>
      </c>
      <c r="I100" s="223"/>
      <c r="J100" s="223"/>
      <c r="K100" s="223"/>
      <c r="L100" s="223"/>
      <c r="M100" s="223"/>
      <c r="N100" s="223"/>
    </row>
    <row r="101" spans="1:14" x14ac:dyDescent="0.25">
      <c r="A101" s="284" t="s">
        <v>431</v>
      </c>
      <c r="B101" s="120" t="s">
        <v>22</v>
      </c>
      <c r="C101" s="122" t="s">
        <v>46</v>
      </c>
      <c r="D101" s="162" t="s">
        <v>430</v>
      </c>
      <c r="E101" s="120" t="s">
        <v>432</v>
      </c>
      <c r="F101" s="223">
        <f>SUM(Лист1!G253)</f>
        <v>50000</v>
      </c>
      <c r="G101" s="223">
        <f>SUM(Лист1!H253)</f>
        <v>300</v>
      </c>
      <c r="H101" s="223">
        <f>SUM(Лист1!I253)</f>
        <v>50300</v>
      </c>
      <c r="I101" s="223"/>
      <c r="J101" s="223"/>
      <c r="K101" s="223"/>
      <c r="L101" s="223"/>
      <c r="M101" s="223"/>
      <c r="N101" s="223"/>
    </row>
    <row r="102" spans="1:14" x14ac:dyDescent="0.25">
      <c r="A102" s="159" t="s">
        <v>139</v>
      </c>
      <c r="B102" s="120" t="s">
        <v>22</v>
      </c>
      <c r="C102" s="122" t="s">
        <v>46</v>
      </c>
      <c r="D102" s="162" t="s">
        <v>430</v>
      </c>
      <c r="E102" s="120" t="s">
        <v>138</v>
      </c>
      <c r="F102" s="223">
        <f>SUM(Лист1!G254)</f>
        <v>50300</v>
      </c>
      <c r="G102" s="223">
        <f>SUM(Лист1!H254)</f>
        <v>-300</v>
      </c>
      <c r="H102" s="223">
        <f>SUM(Лист1!I254)</f>
        <v>50000</v>
      </c>
      <c r="I102" s="223"/>
      <c r="J102" s="223"/>
      <c r="K102" s="223"/>
      <c r="L102" s="223"/>
      <c r="M102" s="223"/>
      <c r="N102" s="223"/>
    </row>
    <row r="103" spans="1:14" x14ac:dyDescent="0.25">
      <c r="A103" s="318" t="s">
        <v>219</v>
      </c>
      <c r="B103" s="120" t="s">
        <v>22</v>
      </c>
      <c r="C103" s="122" t="s">
        <v>46</v>
      </c>
      <c r="D103" s="162" t="s">
        <v>218</v>
      </c>
      <c r="E103" s="120" t="s">
        <v>8</v>
      </c>
      <c r="F103" s="223">
        <f>SUM(F104)</f>
        <v>70000</v>
      </c>
      <c r="G103" s="223">
        <f t="shared" ref="G103:H104" si="136">SUM(G104)</f>
        <v>0</v>
      </c>
      <c r="H103" s="223">
        <f t="shared" si="136"/>
        <v>70000</v>
      </c>
      <c r="I103" s="223"/>
      <c r="J103" s="223"/>
      <c r="K103" s="223"/>
      <c r="L103" s="223"/>
      <c r="M103" s="223"/>
      <c r="N103" s="223"/>
    </row>
    <row r="104" spans="1:14" x14ac:dyDescent="0.25">
      <c r="A104" s="277" t="s">
        <v>35</v>
      </c>
      <c r="B104" s="120" t="s">
        <v>22</v>
      </c>
      <c r="C104" s="122" t="s">
        <v>46</v>
      </c>
      <c r="D104" s="162" t="s">
        <v>218</v>
      </c>
      <c r="E104" s="120" t="s">
        <v>36</v>
      </c>
      <c r="F104" s="223">
        <f>SUM(F105)</f>
        <v>70000</v>
      </c>
      <c r="G104" s="223">
        <f t="shared" si="136"/>
        <v>0</v>
      </c>
      <c r="H104" s="223">
        <f t="shared" si="136"/>
        <v>70000</v>
      </c>
      <c r="I104" s="223"/>
      <c r="J104" s="223"/>
      <c r="K104" s="223"/>
      <c r="L104" s="223"/>
      <c r="M104" s="223"/>
      <c r="N104" s="223"/>
    </row>
    <row r="105" spans="1:14" x14ac:dyDescent="0.25">
      <c r="A105" s="124" t="s">
        <v>139</v>
      </c>
      <c r="B105" s="120" t="s">
        <v>22</v>
      </c>
      <c r="C105" s="122" t="s">
        <v>46</v>
      </c>
      <c r="D105" s="162" t="s">
        <v>218</v>
      </c>
      <c r="E105" s="120" t="s">
        <v>138</v>
      </c>
      <c r="F105" s="223">
        <f>SUM(Лист1!G247)</f>
        <v>70000</v>
      </c>
      <c r="G105" s="223">
        <f>SUM(Лист1!H247)</f>
        <v>0</v>
      </c>
      <c r="H105" s="223">
        <f t="shared" si="128"/>
        <v>70000</v>
      </c>
      <c r="I105" s="223">
        <f>SUM(Лист1!J247)</f>
        <v>0</v>
      </c>
      <c r="J105" s="223">
        <f>SUM(Лист1!K247)</f>
        <v>0</v>
      </c>
      <c r="K105" s="223">
        <f t="shared" si="125"/>
        <v>0</v>
      </c>
      <c r="L105" s="223">
        <f>SUM(Лист1!M247)</f>
        <v>0</v>
      </c>
      <c r="M105" s="223">
        <f>SUM(Лист1!N247)</f>
        <v>0</v>
      </c>
      <c r="N105" s="223">
        <f t="shared" si="127"/>
        <v>0</v>
      </c>
    </row>
    <row r="106" spans="1:14" x14ac:dyDescent="0.25">
      <c r="A106" s="361" t="s">
        <v>417</v>
      </c>
      <c r="B106" s="120" t="s">
        <v>22</v>
      </c>
      <c r="C106" s="122" t="s">
        <v>46</v>
      </c>
      <c r="D106" s="162" t="s">
        <v>416</v>
      </c>
      <c r="E106" s="120" t="s">
        <v>8</v>
      </c>
      <c r="F106" s="223">
        <f>SUM(Лист1!G248)</f>
        <v>548566</v>
      </c>
      <c r="G106" s="223">
        <f>SUM(Лист1!H248)</f>
        <v>0</v>
      </c>
      <c r="H106" s="223">
        <f t="shared" si="128"/>
        <v>548566</v>
      </c>
      <c r="I106" s="223"/>
      <c r="J106" s="223"/>
      <c r="K106" s="223"/>
      <c r="L106" s="223"/>
      <c r="M106" s="223"/>
      <c r="N106" s="223"/>
    </row>
    <row r="107" spans="1:14" x14ac:dyDescent="0.25">
      <c r="A107" s="159" t="s">
        <v>12</v>
      </c>
      <c r="B107" s="120" t="s">
        <v>22</v>
      </c>
      <c r="C107" s="122" t="s">
        <v>46</v>
      </c>
      <c r="D107" s="162" t="s">
        <v>416</v>
      </c>
      <c r="E107" s="120" t="s">
        <v>13</v>
      </c>
      <c r="F107" s="223">
        <f>SUM(Лист1!G249)</f>
        <v>548566</v>
      </c>
      <c r="G107" s="223">
        <f>SUM(Лист1!H249)</f>
        <v>0</v>
      </c>
      <c r="H107" s="223">
        <f t="shared" si="128"/>
        <v>548566</v>
      </c>
      <c r="I107" s="223"/>
      <c r="J107" s="223"/>
      <c r="K107" s="223"/>
      <c r="L107" s="223"/>
      <c r="M107" s="223"/>
      <c r="N107" s="223"/>
    </row>
    <row r="108" spans="1:14" ht="33.75" x14ac:dyDescent="0.25">
      <c r="A108" s="284" t="s">
        <v>152</v>
      </c>
      <c r="B108" s="120" t="s">
        <v>22</v>
      </c>
      <c r="C108" s="122" t="s">
        <v>46</v>
      </c>
      <c r="D108" s="162" t="s">
        <v>416</v>
      </c>
      <c r="E108" s="120" t="s">
        <v>15</v>
      </c>
      <c r="F108" s="223">
        <f>SUM(Лист1!G250)</f>
        <v>548566</v>
      </c>
      <c r="G108" s="223">
        <f>SUM(Лист1!H250)</f>
        <v>0</v>
      </c>
      <c r="H108" s="223">
        <f t="shared" si="128"/>
        <v>548566</v>
      </c>
      <c r="I108" s="223"/>
      <c r="J108" s="223"/>
      <c r="K108" s="223"/>
      <c r="L108" s="223"/>
      <c r="M108" s="223"/>
      <c r="N108" s="223"/>
    </row>
    <row r="109" spans="1:14" ht="26.25" x14ac:dyDescent="0.25">
      <c r="A109" s="130" t="s">
        <v>335</v>
      </c>
      <c r="B109" s="145" t="s">
        <v>22</v>
      </c>
      <c r="C109" s="164" t="s">
        <v>46</v>
      </c>
      <c r="D109" s="160" t="s">
        <v>336</v>
      </c>
      <c r="E109" s="164" t="s">
        <v>8</v>
      </c>
      <c r="F109" s="223">
        <f>SUM(F110)</f>
        <v>100000</v>
      </c>
      <c r="G109" s="223">
        <f t="shared" ref="G109" si="137">SUM(G110)</f>
        <v>0</v>
      </c>
      <c r="H109" s="223">
        <f t="shared" si="128"/>
        <v>100000</v>
      </c>
      <c r="I109" s="223">
        <f t="shared" ref="I109:L109" si="138">SUM(I110)</f>
        <v>100000</v>
      </c>
      <c r="J109" s="223">
        <f t="shared" ref="J109" si="139">SUM(J110)</f>
        <v>0</v>
      </c>
      <c r="K109" s="223">
        <f t="shared" si="125"/>
        <v>100000</v>
      </c>
      <c r="L109" s="223">
        <f t="shared" si="138"/>
        <v>100000</v>
      </c>
      <c r="M109" s="223">
        <f t="shared" ref="M109" si="140">SUM(M110)</f>
        <v>0</v>
      </c>
      <c r="N109" s="223">
        <f t="shared" si="127"/>
        <v>100000</v>
      </c>
    </row>
    <row r="110" spans="1:14" x14ac:dyDescent="0.25">
      <c r="A110" s="124" t="s">
        <v>12</v>
      </c>
      <c r="B110" s="120" t="s">
        <v>22</v>
      </c>
      <c r="C110" s="122" t="s">
        <v>46</v>
      </c>
      <c r="D110" s="160" t="s">
        <v>336</v>
      </c>
      <c r="E110" s="120" t="s">
        <v>13</v>
      </c>
      <c r="F110" s="223">
        <f t="shared" ref="F110:M110" si="141">SUM(F111)</f>
        <v>100000</v>
      </c>
      <c r="G110" s="223">
        <f t="shared" si="141"/>
        <v>0</v>
      </c>
      <c r="H110" s="223">
        <f t="shared" si="128"/>
        <v>100000</v>
      </c>
      <c r="I110" s="223">
        <f t="shared" si="141"/>
        <v>100000</v>
      </c>
      <c r="J110" s="223">
        <f t="shared" si="141"/>
        <v>0</v>
      </c>
      <c r="K110" s="223">
        <f t="shared" si="125"/>
        <v>100000</v>
      </c>
      <c r="L110" s="223">
        <f t="shared" si="141"/>
        <v>100000</v>
      </c>
      <c r="M110" s="223">
        <f t="shared" si="141"/>
        <v>0</v>
      </c>
      <c r="N110" s="223">
        <f t="shared" si="127"/>
        <v>100000</v>
      </c>
    </row>
    <row r="111" spans="1:14" ht="33.75" x14ac:dyDescent="0.25">
      <c r="A111" s="232" t="s">
        <v>152</v>
      </c>
      <c r="B111" s="120" t="s">
        <v>22</v>
      </c>
      <c r="C111" s="122" t="s">
        <v>46</v>
      </c>
      <c r="D111" s="160" t="s">
        <v>336</v>
      </c>
      <c r="E111" s="120" t="s">
        <v>15</v>
      </c>
      <c r="F111" s="223">
        <f>SUM(Лист1!G257)</f>
        <v>100000</v>
      </c>
      <c r="G111" s="223">
        <f>SUM(Лист1!H257)</f>
        <v>0</v>
      </c>
      <c r="H111" s="223">
        <f t="shared" si="128"/>
        <v>100000</v>
      </c>
      <c r="I111" s="223">
        <f>SUM(Лист1!J257)</f>
        <v>100000</v>
      </c>
      <c r="J111" s="223">
        <f>SUM(Лист1!K257)</f>
        <v>0</v>
      </c>
      <c r="K111" s="223">
        <f t="shared" si="125"/>
        <v>100000</v>
      </c>
      <c r="L111" s="223">
        <f>SUM(Лист1!M257)</f>
        <v>100000</v>
      </c>
      <c r="M111" s="223">
        <f>SUM(Лист1!N257)</f>
        <v>0</v>
      </c>
      <c r="N111" s="223">
        <f t="shared" si="127"/>
        <v>100000</v>
      </c>
    </row>
    <row r="112" spans="1:14" x14ac:dyDescent="0.25">
      <c r="A112" s="271" t="s">
        <v>264</v>
      </c>
      <c r="B112" s="145" t="s">
        <v>22</v>
      </c>
      <c r="C112" s="164" t="s">
        <v>46</v>
      </c>
      <c r="D112" s="162">
        <v>1101281170</v>
      </c>
      <c r="E112" s="164" t="s">
        <v>8</v>
      </c>
      <c r="F112" s="204">
        <f t="shared" ref="F112:M113" si="142">SUM(F113)</f>
        <v>5000</v>
      </c>
      <c r="G112" s="204">
        <f t="shared" si="142"/>
        <v>0</v>
      </c>
      <c r="H112" s="223">
        <f t="shared" si="128"/>
        <v>5000</v>
      </c>
      <c r="I112" s="204">
        <f t="shared" si="142"/>
        <v>0</v>
      </c>
      <c r="J112" s="204">
        <f t="shared" si="142"/>
        <v>0</v>
      </c>
      <c r="K112" s="223">
        <f t="shared" si="125"/>
        <v>0</v>
      </c>
      <c r="L112" s="204">
        <f t="shared" si="142"/>
        <v>0</v>
      </c>
      <c r="M112" s="204">
        <f t="shared" si="142"/>
        <v>0</v>
      </c>
      <c r="N112" s="223">
        <f t="shared" si="127"/>
        <v>0</v>
      </c>
    </row>
    <row r="113" spans="1:14" x14ac:dyDescent="0.25">
      <c r="A113" s="124" t="s">
        <v>12</v>
      </c>
      <c r="B113" s="120" t="s">
        <v>22</v>
      </c>
      <c r="C113" s="122" t="s">
        <v>46</v>
      </c>
      <c r="D113" s="162">
        <v>1101281170</v>
      </c>
      <c r="E113" s="120" t="s">
        <v>13</v>
      </c>
      <c r="F113" s="204">
        <f t="shared" si="142"/>
        <v>5000</v>
      </c>
      <c r="G113" s="204">
        <f t="shared" si="142"/>
        <v>0</v>
      </c>
      <c r="H113" s="223">
        <f t="shared" si="128"/>
        <v>5000</v>
      </c>
      <c r="I113" s="204">
        <f t="shared" si="142"/>
        <v>0</v>
      </c>
      <c r="J113" s="204">
        <f t="shared" si="142"/>
        <v>0</v>
      </c>
      <c r="K113" s="223">
        <f t="shared" si="125"/>
        <v>0</v>
      </c>
      <c r="L113" s="204">
        <f t="shared" si="142"/>
        <v>0</v>
      </c>
      <c r="M113" s="204">
        <f t="shared" si="142"/>
        <v>0</v>
      </c>
      <c r="N113" s="223">
        <f t="shared" si="127"/>
        <v>0</v>
      </c>
    </row>
    <row r="114" spans="1:14" ht="33.75" x14ac:dyDescent="0.25">
      <c r="A114" s="232" t="s">
        <v>152</v>
      </c>
      <c r="B114" s="120" t="s">
        <v>22</v>
      </c>
      <c r="C114" s="122" t="s">
        <v>46</v>
      </c>
      <c r="D114" s="162">
        <v>1101281170</v>
      </c>
      <c r="E114" s="120" t="s">
        <v>15</v>
      </c>
      <c r="F114" s="204">
        <f>SUM(Лист1!G260)</f>
        <v>5000</v>
      </c>
      <c r="G114" s="204">
        <f>SUM(Лист1!H260)</f>
        <v>0</v>
      </c>
      <c r="H114" s="223">
        <f t="shared" si="128"/>
        <v>5000</v>
      </c>
      <c r="I114" s="204">
        <f>SUM(Лист1!J260)</f>
        <v>0</v>
      </c>
      <c r="J114" s="204">
        <f>SUM(Лист1!K260)</f>
        <v>0</v>
      </c>
      <c r="K114" s="223">
        <f t="shared" si="125"/>
        <v>0</v>
      </c>
      <c r="L114" s="204">
        <f>SUM(Лист1!M260)</f>
        <v>0</v>
      </c>
      <c r="M114" s="204">
        <f>SUM(Лист1!N260)</f>
        <v>0</v>
      </c>
      <c r="N114" s="223">
        <f t="shared" si="127"/>
        <v>0</v>
      </c>
    </row>
    <row r="115" spans="1:14" x14ac:dyDescent="0.25">
      <c r="A115" s="135" t="s">
        <v>267</v>
      </c>
      <c r="B115" s="174" t="s">
        <v>22</v>
      </c>
      <c r="C115" s="175">
        <v>13</v>
      </c>
      <c r="D115" s="175">
        <v>7000080080</v>
      </c>
      <c r="E115" s="273" t="s">
        <v>8</v>
      </c>
      <c r="F115" s="259">
        <f t="shared" ref="F115:M116" si="143">SUM(F116)</f>
        <v>0</v>
      </c>
      <c r="G115" s="259">
        <f t="shared" si="143"/>
        <v>0</v>
      </c>
      <c r="H115" s="223">
        <f t="shared" si="128"/>
        <v>0</v>
      </c>
      <c r="I115" s="259">
        <f t="shared" si="143"/>
        <v>6451075</v>
      </c>
      <c r="J115" s="259">
        <f t="shared" si="143"/>
        <v>0</v>
      </c>
      <c r="K115" s="223">
        <f t="shared" si="125"/>
        <v>6451075</v>
      </c>
      <c r="L115" s="259">
        <f t="shared" si="143"/>
        <v>13100950</v>
      </c>
      <c r="M115" s="259">
        <f t="shared" si="143"/>
        <v>0</v>
      </c>
      <c r="N115" s="223">
        <f t="shared" si="127"/>
        <v>13100950</v>
      </c>
    </row>
    <row r="116" spans="1:14" x14ac:dyDescent="0.25">
      <c r="A116" s="277" t="s">
        <v>35</v>
      </c>
      <c r="B116" s="174" t="s">
        <v>22</v>
      </c>
      <c r="C116" s="175">
        <v>13</v>
      </c>
      <c r="D116" s="175">
        <v>7000080080</v>
      </c>
      <c r="E116" s="174" t="s">
        <v>36</v>
      </c>
      <c r="F116" s="259">
        <f t="shared" si="143"/>
        <v>0</v>
      </c>
      <c r="G116" s="259">
        <f t="shared" si="143"/>
        <v>0</v>
      </c>
      <c r="H116" s="223">
        <f t="shared" si="128"/>
        <v>0</v>
      </c>
      <c r="I116" s="259">
        <f t="shared" si="143"/>
        <v>6451075</v>
      </c>
      <c r="J116" s="259">
        <f t="shared" si="143"/>
        <v>0</v>
      </c>
      <c r="K116" s="223">
        <f t="shared" si="125"/>
        <v>6451075</v>
      </c>
      <c r="L116" s="259">
        <f t="shared" si="143"/>
        <v>13100950</v>
      </c>
      <c r="M116" s="259">
        <f t="shared" si="143"/>
        <v>0</v>
      </c>
      <c r="N116" s="223">
        <f t="shared" si="127"/>
        <v>13100950</v>
      </c>
    </row>
    <row r="117" spans="1:14" x14ac:dyDescent="0.25">
      <c r="A117" s="159" t="s">
        <v>156</v>
      </c>
      <c r="B117" s="174" t="s">
        <v>22</v>
      </c>
      <c r="C117" s="175">
        <v>13</v>
      </c>
      <c r="D117" s="175">
        <v>7000080080</v>
      </c>
      <c r="E117" s="174" t="s">
        <v>71</v>
      </c>
      <c r="F117" s="259">
        <f>SUM(Лист1!G130)</f>
        <v>0</v>
      </c>
      <c r="G117" s="259">
        <f>SUM(Лист1!H130)</f>
        <v>0</v>
      </c>
      <c r="H117" s="223">
        <f t="shared" si="128"/>
        <v>0</v>
      </c>
      <c r="I117" s="259">
        <f>SUM(Лист1!J130)</f>
        <v>6451075</v>
      </c>
      <c r="J117" s="259">
        <f>SUM(Лист1!K130)</f>
        <v>0</v>
      </c>
      <c r="K117" s="223">
        <f t="shared" si="125"/>
        <v>6451075</v>
      </c>
      <c r="L117" s="259">
        <f>SUM(Лист1!M130)</f>
        <v>13100950</v>
      </c>
      <c r="M117" s="259">
        <f>SUM(Лист1!N130)</f>
        <v>0</v>
      </c>
      <c r="N117" s="223">
        <f t="shared" si="127"/>
        <v>13100950</v>
      </c>
    </row>
    <row r="118" spans="1:14" ht="89.25" x14ac:dyDescent="0.25">
      <c r="A118" s="318" t="s">
        <v>422</v>
      </c>
      <c r="B118" s="174" t="s">
        <v>22</v>
      </c>
      <c r="C118" s="175" t="s">
        <v>46</v>
      </c>
      <c r="D118" s="175" t="s">
        <v>421</v>
      </c>
      <c r="E118" s="174" t="s">
        <v>8</v>
      </c>
      <c r="F118" s="259">
        <f>SUM(F119)</f>
        <v>257000</v>
      </c>
      <c r="G118" s="259">
        <f>SUM(G119)</f>
        <v>0</v>
      </c>
      <c r="H118" s="223">
        <v>257000</v>
      </c>
      <c r="I118" s="259"/>
      <c r="J118" s="259"/>
      <c r="K118" s="223"/>
      <c r="L118" s="259"/>
      <c r="M118" s="259"/>
      <c r="N118" s="223"/>
    </row>
    <row r="119" spans="1:14" x14ac:dyDescent="0.25">
      <c r="A119" s="159" t="s">
        <v>12</v>
      </c>
      <c r="B119" s="174" t="s">
        <v>22</v>
      </c>
      <c r="C119" s="175" t="s">
        <v>46</v>
      </c>
      <c r="D119" s="175" t="s">
        <v>421</v>
      </c>
      <c r="E119" s="174" t="s">
        <v>13</v>
      </c>
      <c r="F119" s="259">
        <f>SUM(F120)</f>
        <v>257000</v>
      </c>
      <c r="G119" s="259">
        <f>SUM(G120)</f>
        <v>0</v>
      </c>
      <c r="H119" s="223">
        <v>257000</v>
      </c>
      <c r="I119" s="259"/>
      <c r="J119" s="259"/>
      <c r="K119" s="223"/>
      <c r="L119" s="259"/>
      <c r="M119" s="259"/>
      <c r="N119" s="223"/>
    </row>
    <row r="120" spans="1:14" ht="33.75" x14ac:dyDescent="0.25">
      <c r="A120" s="284" t="s">
        <v>152</v>
      </c>
      <c r="B120" s="174" t="s">
        <v>22</v>
      </c>
      <c r="C120" s="175" t="s">
        <v>46</v>
      </c>
      <c r="D120" s="175" t="s">
        <v>421</v>
      </c>
      <c r="E120" s="174" t="s">
        <v>15</v>
      </c>
      <c r="F120" s="259">
        <f>SUM(Лист1!G263)</f>
        <v>257000</v>
      </c>
      <c r="G120" s="259">
        <f>SUM(Лист1!H263)</f>
        <v>0</v>
      </c>
      <c r="H120" s="259">
        <f>SUM(Лист1!I263)</f>
        <v>257000</v>
      </c>
      <c r="I120" s="259"/>
      <c r="J120" s="259"/>
      <c r="K120" s="223"/>
      <c r="L120" s="259"/>
      <c r="M120" s="259"/>
      <c r="N120" s="223"/>
    </row>
    <row r="121" spans="1:14" ht="18" x14ac:dyDescent="0.25">
      <c r="A121" s="146" t="s">
        <v>51</v>
      </c>
      <c r="B121" s="180" t="s">
        <v>24</v>
      </c>
      <c r="C121" s="181" t="s">
        <v>7</v>
      </c>
      <c r="D121" s="181" t="s">
        <v>115</v>
      </c>
      <c r="E121" s="181" t="s">
        <v>8</v>
      </c>
      <c r="F121" s="214">
        <f t="shared" ref="F121:M122" si="144">SUM(F122)</f>
        <v>1599926</v>
      </c>
      <c r="G121" s="214">
        <f t="shared" si="144"/>
        <v>0</v>
      </c>
      <c r="H121" s="222">
        <f t="shared" si="128"/>
        <v>1599926</v>
      </c>
      <c r="I121" s="214">
        <f t="shared" si="144"/>
        <v>1713539</v>
      </c>
      <c r="J121" s="214">
        <f t="shared" si="144"/>
        <v>0</v>
      </c>
      <c r="K121" s="222">
        <f t="shared" si="125"/>
        <v>1713539</v>
      </c>
      <c r="L121" s="214">
        <f t="shared" si="144"/>
        <v>1779749</v>
      </c>
      <c r="M121" s="214">
        <f t="shared" si="144"/>
        <v>0</v>
      </c>
      <c r="N121" s="222">
        <f t="shared" si="127"/>
        <v>1779749</v>
      </c>
    </row>
    <row r="122" spans="1:14" x14ac:dyDescent="0.25">
      <c r="A122" s="134" t="s">
        <v>52</v>
      </c>
      <c r="B122" s="147" t="s">
        <v>24</v>
      </c>
      <c r="C122" s="147" t="s">
        <v>10</v>
      </c>
      <c r="D122" s="150" t="s">
        <v>115</v>
      </c>
      <c r="E122" s="151" t="s">
        <v>8</v>
      </c>
      <c r="F122" s="214">
        <f>SUM(F123)</f>
        <v>1599926</v>
      </c>
      <c r="G122" s="214">
        <f t="shared" si="144"/>
        <v>0</v>
      </c>
      <c r="H122" s="222">
        <f t="shared" si="128"/>
        <v>1599926</v>
      </c>
      <c r="I122" s="214">
        <f t="shared" si="144"/>
        <v>1713539</v>
      </c>
      <c r="J122" s="214">
        <f t="shared" si="144"/>
        <v>0</v>
      </c>
      <c r="K122" s="222">
        <f t="shared" si="125"/>
        <v>1713539</v>
      </c>
      <c r="L122" s="214">
        <f t="shared" si="144"/>
        <v>1779749</v>
      </c>
      <c r="M122" s="214">
        <f t="shared" si="144"/>
        <v>0</v>
      </c>
      <c r="N122" s="222">
        <f t="shared" si="127"/>
        <v>1779749</v>
      </c>
    </row>
    <row r="123" spans="1:14" ht="39" x14ac:dyDescent="0.25">
      <c r="A123" s="231" t="s">
        <v>372</v>
      </c>
      <c r="B123" s="120" t="s">
        <v>24</v>
      </c>
      <c r="C123" s="120" t="s">
        <v>10</v>
      </c>
      <c r="D123" s="121" t="s">
        <v>175</v>
      </c>
      <c r="E123" s="122" t="s">
        <v>8</v>
      </c>
      <c r="F123" s="223">
        <f t="shared" ref="F123:M124" si="145">SUM(F124)</f>
        <v>1599926</v>
      </c>
      <c r="G123" s="223">
        <f t="shared" si="145"/>
        <v>0</v>
      </c>
      <c r="H123" s="223">
        <f t="shared" si="128"/>
        <v>1599926</v>
      </c>
      <c r="I123" s="223">
        <f t="shared" si="145"/>
        <v>1713539</v>
      </c>
      <c r="J123" s="223">
        <f t="shared" si="145"/>
        <v>0</v>
      </c>
      <c r="K123" s="223">
        <f t="shared" si="125"/>
        <v>1713539</v>
      </c>
      <c r="L123" s="223">
        <f t="shared" si="145"/>
        <v>1779749</v>
      </c>
      <c r="M123" s="223">
        <f t="shared" si="145"/>
        <v>0</v>
      </c>
      <c r="N123" s="223">
        <f t="shared" si="127"/>
        <v>1779749</v>
      </c>
    </row>
    <row r="124" spans="1:14" x14ac:dyDescent="0.25">
      <c r="A124" s="124" t="s">
        <v>47</v>
      </c>
      <c r="B124" s="120" t="s">
        <v>24</v>
      </c>
      <c r="C124" s="120" t="s">
        <v>10</v>
      </c>
      <c r="D124" s="121" t="s">
        <v>175</v>
      </c>
      <c r="E124" s="120" t="s">
        <v>48</v>
      </c>
      <c r="F124" s="223">
        <f>SUM(F125)</f>
        <v>1599926</v>
      </c>
      <c r="G124" s="223">
        <f t="shared" si="145"/>
        <v>0</v>
      </c>
      <c r="H124" s="223">
        <f t="shared" si="128"/>
        <v>1599926</v>
      </c>
      <c r="I124" s="223">
        <f t="shared" si="145"/>
        <v>1713539</v>
      </c>
      <c r="J124" s="223">
        <f t="shared" si="145"/>
        <v>0</v>
      </c>
      <c r="K124" s="223">
        <f t="shared" si="125"/>
        <v>1713539</v>
      </c>
      <c r="L124" s="223">
        <f t="shared" si="145"/>
        <v>1779749</v>
      </c>
      <c r="M124" s="223">
        <f t="shared" si="145"/>
        <v>0</v>
      </c>
      <c r="N124" s="223">
        <f t="shared" si="127"/>
        <v>1779749</v>
      </c>
    </row>
    <row r="125" spans="1:14" x14ac:dyDescent="0.25">
      <c r="A125" s="124" t="s">
        <v>142</v>
      </c>
      <c r="B125" s="120" t="s">
        <v>24</v>
      </c>
      <c r="C125" s="120" t="s">
        <v>10</v>
      </c>
      <c r="D125" s="121" t="s">
        <v>175</v>
      </c>
      <c r="E125" s="120" t="s">
        <v>141</v>
      </c>
      <c r="F125" s="223">
        <f>SUM(Лист1!G268)</f>
        <v>1599926</v>
      </c>
      <c r="G125" s="223">
        <f>SUM(Лист1!H268)</f>
        <v>0</v>
      </c>
      <c r="H125" s="223">
        <f t="shared" si="128"/>
        <v>1599926</v>
      </c>
      <c r="I125" s="223">
        <f>SUM(Лист1!J268)</f>
        <v>1713539</v>
      </c>
      <c r="J125" s="223">
        <f>SUM(Лист1!K268)</f>
        <v>0</v>
      </c>
      <c r="K125" s="223">
        <f t="shared" si="125"/>
        <v>1713539</v>
      </c>
      <c r="L125" s="223">
        <f>SUM(Лист1!M268)</f>
        <v>1779749</v>
      </c>
      <c r="M125" s="223">
        <f>SUM(Лист1!N268)</f>
        <v>0</v>
      </c>
      <c r="N125" s="223">
        <f t="shared" si="127"/>
        <v>1779749</v>
      </c>
    </row>
    <row r="126" spans="1:14" ht="30" x14ac:dyDescent="0.25">
      <c r="A126" s="186" t="s">
        <v>9</v>
      </c>
      <c r="B126" s="136" t="s">
        <v>10</v>
      </c>
      <c r="C126" s="137" t="s">
        <v>7</v>
      </c>
      <c r="D126" s="137" t="s">
        <v>115</v>
      </c>
      <c r="E126" s="136" t="s">
        <v>8</v>
      </c>
      <c r="F126" s="214">
        <f>SUM(F127)</f>
        <v>4791238</v>
      </c>
      <c r="G126" s="214">
        <f t="shared" ref="G126" si="146">SUM(G127)</f>
        <v>0</v>
      </c>
      <c r="H126" s="222">
        <f t="shared" si="128"/>
        <v>4791238</v>
      </c>
      <c r="I126" s="214">
        <f t="shared" ref="I126:L126" si="147">SUM(I127)</f>
        <v>3316943</v>
      </c>
      <c r="J126" s="214">
        <f t="shared" ref="J126:J127" si="148">SUM(J127)</f>
        <v>0</v>
      </c>
      <c r="K126" s="222">
        <f t="shared" si="125"/>
        <v>3316943</v>
      </c>
      <c r="L126" s="214">
        <f t="shared" si="147"/>
        <v>3311443</v>
      </c>
      <c r="M126" s="214">
        <f t="shared" ref="M126:M127" si="149">SUM(M127)</f>
        <v>0</v>
      </c>
      <c r="N126" s="222">
        <f t="shared" si="127"/>
        <v>3311443</v>
      </c>
    </row>
    <row r="127" spans="1:14" ht="39" x14ac:dyDescent="0.25">
      <c r="A127" s="134" t="s">
        <v>76</v>
      </c>
      <c r="B127" s="147" t="s">
        <v>10</v>
      </c>
      <c r="C127" s="150" t="s">
        <v>27</v>
      </c>
      <c r="D127" s="150" t="s">
        <v>115</v>
      </c>
      <c r="E127" s="147" t="s">
        <v>8</v>
      </c>
      <c r="F127" s="214">
        <f>SUM(F128+F135)</f>
        <v>4791238</v>
      </c>
      <c r="G127" s="214">
        <f>SUM(G128+G135)</f>
        <v>0</v>
      </c>
      <c r="H127" s="222">
        <f t="shared" si="128"/>
        <v>4791238</v>
      </c>
      <c r="I127" s="214">
        <f t="shared" ref="I127:L127" si="150">SUM(I128)</f>
        <v>3316943</v>
      </c>
      <c r="J127" s="214">
        <f t="shared" si="148"/>
        <v>0</v>
      </c>
      <c r="K127" s="222">
        <f t="shared" si="125"/>
        <v>3316943</v>
      </c>
      <c r="L127" s="214">
        <f t="shared" si="150"/>
        <v>3311443</v>
      </c>
      <c r="M127" s="214">
        <f t="shared" si="149"/>
        <v>0</v>
      </c>
      <c r="N127" s="222">
        <f t="shared" si="127"/>
        <v>3311443</v>
      </c>
    </row>
    <row r="128" spans="1:14" x14ac:dyDescent="0.25">
      <c r="A128" s="135" t="s">
        <v>222</v>
      </c>
      <c r="B128" s="145" t="s">
        <v>10</v>
      </c>
      <c r="C128" s="160" t="s">
        <v>27</v>
      </c>
      <c r="D128" s="162" t="s">
        <v>221</v>
      </c>
      <c r="E128" s="164" t="s">
        <v>8</v>
      </c>
      <c r="F128" s="167">
        <f>SUM(F129+F131+F133)</f>
        <v>3357367</v>
      </c>
      <c r="G128" s="167">
        <f t="shared" ref="G128" si="151">SUM(G129+G131+G133)</f>
        <v>0</v>
      </c>
      <c r="H128" s="223">
        <f t="shared" si="128"/>
        <v>3357367</v>
      </c>
      <c r="I128" s="167">
        <f t="shared" ref="I128:L128" si="152">SUM(I129+I131+I133)</f>
        <v>3316943</v>
      </c>
      <c r="J128" s="167">
        <f t="shared" ref="J128" si="153">SUM(J129+J131+J133)</f>
        <v>0</v>
      </c>
      <c r="K128" s="223">
        <f t="shared" si="125"/>
        <v>3316943</v>
      </c>
      <c r="L128" s="167">
        <f t="shared" si="152"/>
        <v>3311443</v>
      </c>
      <c r="M128" s="167">
        <f t="shared" ref="M128" si="154">SUM(M129+M131+M133)</f>
        <v>0</v>
      </c>
      <c r="N128" s="223">
        <f t="shared" si="127"/>
        <v>3311443</v>
      </c>
    </row>
    <row r="129" spans="1:14" ht="34.9" customHeight="1" x14ac:dyDescent="0.25">
      <c r="A129" s="124" t="s">
        <v>29</v>
      </c>
      <c r="B129" s="120" t="s">
        <v>10</v>
      </c>
      <c r="C129" s="121" t="s">
        <v>27</v>
      </c>
      <c r="D129" s="162" t="s">
        <v>221</v>
      </c>
      <c r="E129" s="120" t="s">
        <v>30</v>
      </c>
      <c r="F129" s="167">
        <f>SUM(F130)</f>
        <v>2564940</v>
      </c>
      <c r="G129" s="167">
        <f t="shared" ref="G129" si="155">SUM(G130)</f>
        <v>0</v>
      </c>
      <c r="H129" s="223">
        <f t="shared" si="128"/>
        <v>2564940</v>
      </c>
      <c r="I129" s="167">
        <f t="shared" ref="I129:L129" si="156">SUM(I130)</f>
        <v>2564940</v>
      </c>
      <c r="J129" s="167">
        <f t="shared" ref="J129" si="157">SUM(J130)</f>
        <v>0</v>
      </c>
      <c r="K129" s="223">
        <f t="shared" si="125"/>
        <v>2564940</v>
      </c>
      <c r="L129" s="167">
        <f t="shared" si="156"/>
        <v>2564940</v>
      </c>
      <c r="M129" s="167">
        <f t="shared" ref="M129" si="158">SUM(M130)</f>
        <v>0</v>
      </c>
      <c r="N129" s="223">
        <f t="shared" si="127"/>
        <v>2564940</v>
      </c>
    </row>
    <row r="130" spans="1:14" x14ac:dyDescent="0.25">
      <c r="A130" s="124" t="s">
        <v>33</v>
      </c>
      <c r="B130" s="120" t="s">
        <v>10</v>
      </c>
      <c r="C130" s="121" t="s">
        <v>27</v>
      </c>
      <c r="D130" s="162" t="s">
        <v>221</v>
      </c>
      <c r="E130" s="120" t="s">
        <v>34</v>
      </c>
      <c r="F130" s="167">
        <f>SUM(Лист1!G273)</f>
        <v>2564940</v>
      </c>
      <c r="G130" s="167">
        <f>SUM(Лист1!H273)</f>
        <v>0</v>
      </c>
      <c r="H130" s="223">
        <f t="shared" si="128"/>
        <v>2564940</v>
      </c>
      <c r="I130" s="167">
        <f>SUM(Лист1!J273)</f>
        <v>2564940</v>
      </c>
      <c r="J130" s="167">
        <f>SUM(Лист1!K273)</f>
        <v>0</v>
      </c>
      <c r="K130" s="223">
        <f t="shared" si="125"/>
        <v>2564940</v>
      </c>
      <c r="L130" s="167">
        <f>SUM(Лист1!M273)</f>
        <v>2564940</v>
      </c>
      <c r="M130" s="167">
        <f>SUM(Лист1!N273)</f>
        <v>0</v>
      </c>
      <c r="N130" s="223">
        <f t="shared" si="127"/>
        <v>2564940</v>
      </c>
    </row>
    <row r="131" spans="1:14" x14ac:dyDescent="0.25">
      <c r="A131" s="215" t="s">
        <v>12</v>
      </c>
      <c r="B131" s="196" t="s">
        <v>10</v>
      </c>
      <c r="C131" s="213" t="s">
        <v>27</v>
      </c>
      <c r="D131" s="162" t="s">
        <v>221</v>
      </c>
      <c r="E131" s="196" t="s">
        <v>13</v>
      </c>
      <c r="F131" s="167">
        <f>SUM(F132)</f>
        <v>789627</v>
      </c>
      <c r="G131" s="167">
        <f t="shared" ref="G131" si="159">SUM(G132)</f>
        <v>0</v>
      </c>
      <c r="H131" s="223">
        <f t="shared" si="128"/>
        <v>789627</v>
      </c>
      <c r="I131" s="167">
        <f t="shared" ref="I131:L131" si="160">SUM(I132)</f>
        <v>749203</v>
      </c>
      <c r="J131" s="167">
        <f t="shared" ref="J131" si="161">SUM(J132)</f>
        <v>0</v>
      </c>
      <c r="K131" s="223">
        <f t="shared" si="125"/>
        <v>749203</v>
      </c>
      <c r="L131" s="167">
        <f t="shared" si="160"/>
        <v>743703</v>
      </c>
      <c r="M131" s="167">
        <f t="shared" ref="M131" si="162">SUM(M132)</f>
        <v>0</v>
      </c>
      <c r="N131" s="223">
        <f t="shared" si="127"/>
        <v>743703</v>
      </c>
    </row>
    <row r="132" spans="1:14" ht="23.25" x14ac:dyDescent="0.25">
      <c r="A132" s="124" t="s">
        <v>157</v>
      </c>
      <c r="B132" s="196" t="s">
        <v>10</v>
      </c>
      <c r="C132" s="213" t="s">
        <v>27</v>
      </c>
      <c r="D132" s="162" t="s">
        <v>221</v>
      </c>
      <c r="E132" s="196" t="s">
        <v>15</v>
      </c>
      <c r="F132" s="167">
        <f>SUM(Лист1!G275)</f>
        <v>789627</v>
      </c>
      <c r="G132" s="167">
        <f>SUM(Лист1!H275)</f>
        <v>0</v>
      </c>
      <c r="H132" s="223">
        <f t="shared" si="128"/>
        <v>789627</v>
      </c>
      <c r="I132" s="167">
        <f>SUM(Лист1!J275)</f>
        <v>749203</v>
      </c>
      <c r="J132" s="167">
        <f>SUM(Лист1!K275)</f>
        <v>0</v>
      </c>
      <c r="K132" s="223">
        <f t="shared" si="125"/>
        <v>749203</v>
      </c>
      <c r="L132" s="167">
        <f>SUM(Лист1!M275)</f>
        <v>743703</v>
      </c>
      <c r="M132" s="167">
        <f>SUM(Лист1!N275)</f>
        <v>0</v>
      </c>
      <c r="N132" s="223">
        <f t="shared" si="127"/>
        <v>743703</v>
      </c>
    </row>
    <row r="133" spans="1:14" x14ac:dyDescent="0.25">
      <c r="A133" s="215" t="s">
        <v>35</v>
      </c>
      <c r="B133" s="196" t="s">
        <v>10</v>
      </c>
      <c r="C133" s="213" t="s">
        <v>27</v>
      </c>
      <c r="D133" s="162" t="s">
        <v>221</v>
      </c>
      <c r="E133" s="196" t="s">
        <v>36</v>
      </c>
      <c r="F133" s="167">
        <f>SUM(F134)</f>
        <v>2800</v>
      </c>
      <c r="G133" s="167">
        <f t="shared" ref="G133" si="163">SUM(G134)</f>
        <v>0</v>
      </c>
      <c r="H133" s="223">
        <f t="shared" si="128"/>
        <v>2800</v>
      </c>
      <c r="I133" s="167">
        <f t="shared" ref="I133:L133" si="164">SUM(I134)</f>
        <v>2800</v>
      </c>
      <c r="J133" s="167">
        <f t="shared" ref="J133" si="165">SUM(J134)</f>
        <v>0</v>
      </c>
      <c r="K133" s="223">
        <f t="shared" si="125"/>
        <v>2800</v>
      </c>
      <c r="L133" s="167">
        <f t="shared" si="164"/>
        <v>2800</v>
      </c>
      <c r="M133" s="167">
        <f t="shared" ref="M133" si="166">SUM(M134)</f>
        <v>0</v>
      </c>
      <c r="N133" s="223">
        <f t="shared" si="127"/>
        <v>2800</v>
      </c>
    </row>
    <row r="134" spans="1:14" x14ac:dyDescent="0.25">
      <c r="A134" s="215" t="s">
        <v>139</v>
      </c>
      <c r="B134" s="120" t="s">
        <v>10</v>
      </c>
      <c r="C134" s="121" t="s">
        <v>27</v>
      </c>
      <c r="D134" s="162" t="s">
        <v>221</v>
      </c>
      <c r="E134" s="120" t="s">
        <v>138</v>
      </c>
      <c r="F134" s="167">
        <f>SUM(Лист1!G277)</f>
        <v>2800</v>
      </c>
      <c r="G134" s="167">
        <f>SUM(Лист1!H277)</f>
        <v>0</v>
      </c>
      <c r="H134" s="223">
        <f t="shared" si="128"/>
        <v>2800</v>
      </c>
      <c r="I134" s="167">
        <f>SUM(Лист1!J277)</f>
        <v>2800</v>
      </c>
      <c r="J134" s="167">
        <f>SUM(Лист1!K277)</f>
        <v>0</v>
      </c>
      <c r="K134" s="223">
        <f t="shared" si="125"/>
        <v>2800</v>
      </c>
      <c r="L134" s="167">
        <f>SUM(Лист1!M277)</f>
        <v>2800</v>
      </c>
      <c r="M134" s="167">
        <f>SUM(Лист1!N277)</f>
        <v>0</v>
      </c>
      <c r="N134" s="223">
        <f t="shared" si="127"/>
        <v>2800</v>
      </c>
    </row>
    <row r="135" spans="1:14" ht="39" x14ac:dyDescent="0.25">
      <c r="A135" s="231" t="s">
        <v>403</v>
      </c>
      <c r="B135" s="120" t="s">
        <v>10</v>
      </c>
      <c r="C135" s="121" t="s">
        <v>27</v>
      </c>
      <c r="D135" s="162" t="s">
        <v>404</v>
      </c>
      <c r="E135" s="120" t="s">
        <v>8</v>
      </c>
      <c r="F135" s="167">
        <f>SUM(F136)</f>
        <v>1433871</v>
      </c>
      <c r="G135" s="167">
        <f>SUM(G136)</f>
        <v>0</v>
      </c>
      <c r="H135" s="223">
        <f t="shared" si="128"/>
        <v>1433871</v>
      </c>
      <c r="I135" s="167"/>
      <c r="J135" s="167"/>
      <c r="K135" s="223"/>
      <c r="L135" s="167"/>
      <c r="M135" s="167"/>
      <c r="N135" s="223"/>
    </row>
    <row r="136" spans="1:14" x14ac:dyDescent="0.25">
      <c r="A136" s="159" t="s">
        <v>12</v>
      </c>
      <c r="B136" s="120" t="s">
        <v>10</v>
      </c>
      <c r="C136" s="121" t="s">
        <v>27</v>
      </c>
      <c r="D136" s="162" t="s">
        <v>404</v>
      </c>
      <c r="E136" s="120" t="s">
        <v>13</v>
      </c>
      <c r="F136" s="167">
        <f>SUM(F137)</f>
        <v>1433871</v>
      </c>
      <c r="G136" s="167">
        <f>SUM(G137)</f>
        <v>0</v>
      </c>
      <c r="H136" s="223">
        <f t="shared" si="128"/>
        <v>1433871</v>
      </c>
      <c r="I136" s="167"/>
      <c r="J136" s="167"/>
      <c r="K136" s="223"/>
      <c r="L136" s="167"/>
      <c r="M136" s="167"/>
      <c r="N136" s="223"/>
    </row>
    <row r="137" spans="1:14" ht="33.75" x14ac:dyDescent="0.25">
      <c r="A137" s="284" t="s">
        <v>152</v>
      </c>
      <c r="B137" s="120" t="s">
        <v>10</v>
      </c>
      <c r="C137" s="121" t="s">
        <v>27</v>
      </c>
      <c r="D137" s="162" t="s">
        <v>404</v>
      </c>
      <c r="E137" s="120" t="s">
        <v>15</v>
      </c>
      <c r="F137" s="167">
        <f>SUM(Лист1!G280)</f>
        <v>1433871</v>
      </c>
      <c r="G137" s="167">
        <f>SUM(Лист1!H280)</f>
        <v>0</v>
      </c>
      <c r="H137" s="223">
        <f t="shared" si="128"/>
        <v>1433871</v>
      </c>
      <c r="I137" s="167"/>
      <c r="J137" s="167"/>
      <c r="K137" s="223"/>
      <c r="L137" s="167"/>
      <c r="M137" s="167"/>
      <c r="N137" s="223"/>
    </row>
    <row r="138" spans="1:14" ht="18" x14ac:dyDescent="0.25">
      <c r="A138" s="197" t="s">
        <v>79</v>
      </c>
      <c r="B138" s="198" t="s">
        <v>40</v>
      </c>
      <c r="C138" s="199" t="s">
        <v>7</v>
      </c>
      <c r="D138" s="199" t="s">
        <v>115</v>
      </c>
      <c r="E138" s="198" t="s">
        <v>8</v>
      </c>
      <c r="F138" s="214">
        <f>SUM(F143+F151+F163+F147+F139)</f>
        <v>23353389.789999999</v>
      </c>
      <c r="G138" s="214">
        <f t="shared" ref="G138" si="167">SUM(G143+G151+G163+G147+G139)</f>
        <v>0</v>
      </c>
      <c r="H138" s="222">
        <f t="shared" si="128"/>
        <v>23353389.789999999</v>
      </c>
      <c r="I138" s="214">
        <f>SUM(I143+I151+I163+I147+I139)</f>
        <v>14554521.379999999</v>
      </c>
      <c r="J138" s="214">
        <f t="shared" ref="J138" si="168">SUM(J143+J151+J163+J147+J139)</f>
        <v>0</v>
      </c>
      <c r="K138" s="222">
        <f t="shared" si="125"/>
        <v>14554521.379999999</v>
      </c>
      <c r="L138" s="214">
        <f>SUM(L143+L151+L163+L147+L139)</f>
        <v>20050280.300000001</v>
      </c>
      <c r="M138" s="214">
        <f t="shared" ref="M138" si="169">SUM(M143+M151+M163+M147+M139)</f>
        <v>0</v>
      </c>
      <c r="N138" s="222">
        <f t="shared" si="127"/>
        <v>20050280.300000001</v>
      </c>
    </row>
    <row r="139" spans="1:14" ht="15.75" x14ac:dyDescent="0.25">
      <c r="A139" s="256" t="s">
        <v>177</v>
      </c>
      <c r="B139" s="150" t="s">
        <v>40</v>
      </c>
      <c r="C139" s="150" t="s">
        <v>22</v>
      </c>
      <c r="D139" s="209" t="s">
        <v>115</v>
      </c>
      <c r="E139" s="210" t="s">
        <v>8</v>
      </c>
      <c r="F139" s="191">
        <f t="shared" ref="F139:M140" si="170">SUM(F140)</f>
        <v>100000</v>
      </c>
      <c r="G139" s="191">
        <f t="shared" si="170"/>
        <v>0</v>
      </c>
      <c r="H139" s="222">
        <f t="shared" si="128"/>
        <v>100000</v>
      </c>
      <c r="I139" s="191">
        <f t="shared" si="170"/>
        <v>100000</v>
      </c>
      <c r="J139" s="191">
        <f t="shared" si="170"/>
        <v>0</v>
      </c>
      <c r="K139" s="222">
        <f t="shared" si="125"/>
        <v>100000</v>
      </c>
      <c r="L139" s="191">
        <f t="shared" si="170"/>
        <v>100000</v>
      </c>
      <c r="M139" s="191">
        <f t="shared" si="170"/>
        <v>0</v>
      </c>
      <c r="N139" s="222">
        <f t="shared" si="127"/>
        <v>100000</v>
      </c>
    </row>
    <row r="140" spans="1:14" ht="39" x14ac:dyDescent="0.25">
      <c r="A140" s="135" t="s">
        <v>179</v>
      </c>
      <c r="B140" s="150" t="s">
        <v>40</v>
      </c>
      <c r="C140" s="150" t="s">
        <v>22</v>
      </c>
      <c r="D140" s="209" t="s">
        <v>180</v>
      </c>
      <c r="E140" s="207" t="s">
        <v>8</v>
      </c>
      <c r="F140" s="222">
        <f>SUM(F141)</f>
        <v>100000</v>
      </c>
      <c r="G140" s="222">
        <f t="shared" si="170"/>
        <v>0</v>
      </c>
      <c r="H140" s="222">
        <f t="shared" si="128"/>
        <v>100000</v>
      </c>
      <c r="I140" s="222">
        <f t="shared" si="170"/>
        <v>100000</v>
      </c>
      <c r="J140" s="222">
        <f t="shared" si="170"/>
        <v>0</v>
      </c>
      <c r="K140" s="222">
        <f t="shared" si="125"/>
        <v>100000</v>
      </c>
      <c r="L140" s="222">
        <f t="shared" si="170"/>
        <v>100000</v>
      </c>
      <c r="M140" s="222">
        <f t="shared" si="170"/>
        <v>0</v>
      </c>
      <c r="N140" s="222">
        <f t="shared" si="127"/>
        <v>100000</v>
      </c>
    </row>
    <row r="141" spans="1:14" ht="23.25" x14ac:dyDescent="0.25">
      <c r="A141" s="124" t="s">
        <v>16</v>
      </c>
      <c r="B141" s="160" t="s">
        <v>40</v>
      </c>
      <c r="C141" s="160" t="s">
        <v>22</v>
      </c>
      <c r="D141" s="162" t="s">
        <v>180</v>
      </c>
      <c r="E141" s="120" t="s">
        <v>17</v>
      </c>
      <c r="F141" s="223">
        <f>SUM(F142:F142)</f>
        <v>100000</v>
      </c>
      <c r="G141" s="223">
        <f t="shared" ref="G141" si="171">SUM(G142:G142)</f>
        <v>0</v>
      </c>
      <c r="H141" s="223">
        <f t="shared" si="128"/>
        <v>100000</v>
      </c>
      <c r="I141" s="223">
        <f t="shared" ref="I141:L141" si="172">SUM(I142:I142)</f>
        <v>100000</v>
      </c>
      <c r="J141" s="223">
        <f t="shared" ref="J141" si="173">SUM(J142:J142)</f>
        <v>0</v>
      </c>
      <c r="K141" s="223">
        <f t="shared" si="125"/>
        <v>100000</v>
      </c>
      <c r="L141" s="223">
        <f t="shared" si="172"/>
        <v>100000</v>
      </c>
      <c r="M141" s="223">
        <f t="shared" ref="M141" si="174">SUM(M142:M142)</f>
        <v>0</v>
      </c>
      <c r="N141" s="223">
        <f t="shared" si="127"/>
        <v>100000</v>
      </c>
    </row>
    <row r="142" spans="1:14" x14ac:dyDescent="0.25">
      <c r="A142" s="125" t="s">
        <v>148</v>
      </c>
      <c r="B142" s="160" t="s">
        <v>40</v>
      </c>
      <c r="C142" s="160" t="s">
        <v>22</v>
      </c>
      <c r="D142" s="162" t="s">
        <v>180</v>
      </c>
      <c r="E142" s="120" t="s">
        <v>147</v>
      </c>
      <c r="F142" s="223">
        <f>SUM(Лист1!G23)</f>
        <v>100000</v>
      </c>
      <c r="G142" s="223">
        <f>SUM(Лист1!H23)</f>
        <v>0</v>
      </c>
      <c r="H142" s="223">
        <f t="shared" si="128"/>
        <v>100000</v>
      </c>
      <c r="I142" s="223">
        <f>SUM(Лист1!J23)</f>
        <v>100000</v>
      </c>
      <c r="J142" s="223">
        <f>SUM(Лист1!K23)</f>
        <v>0</v>
      </c>
      <c r="K142" s="223">
        <f t="shared" si="125"/>
        <v>100000</v>
      </c>
      <c r="L142" s="223">
        <f>SUM(Лист1!M23)</f>
        <v>100000</v>
      </c>
      <c r="M142" s="223">
        <f>SUM(Лист1!N23)</f>
        <v>0</v>
      </c>
      <c r="N142" s="223">
        <f t="shared" si="127"/>
        <v>100000</v>
      </c>
    </row>
    <row r="143" spans="1:14" x14ac:dyDescent="0.25">
      <c r="A143" s="200" t="s">
        <v>80</v>
      </c>
      <c r="B143" s="201" t="s">
        <v>40</v>
      </c>
      <c r="C143" s="202" t="s">
        <v>56</v>
      </c>
      <c r="D143" s="202" t="s">
        <v>115</v>
      </c>
      <c r="E143" s="201" t="s">
        <v>8</v>
      </c>
      <c r="F143" s="214">
        <f>SUM(F144)</f>
        <v>130392.4</v>
      </c>
      <c r="G143" s="214">
        <f t="shared" ref="G143" si="175">SUM(G144)</f>
        <v>0</v>
      </c>
      <c r="H143" s="222">
        <f t="shared" si="128"/>
        <v>130392.4</v>
      </c>
      <c r="I143" s="214">
        <f t="shared" ref="I143:L143" si="176">SUM(I144)</f>
        <v>117299.85</v>
      </c>
      <c r="J143" s="214">
        <f t="shared" ref="J143" si="177">SUM(J144)</f>
        <v>0</v>
      </c>
      <c r="K143" s="222">
        <f t="shared" si="125"/>
        <v>117299.85</v>
      </c>
      <c r="L143" s="214">
        <f t="shared" si="176"/>
        <v>104207.3</v>
      </c>
      <c r="M143" s="214">
        <f t="shared" ref="M143" si="178">SUM(M144)</f>
        <v>0</v>
      </c>
      <c r="N143" s="222">
        <f t="shared" si="127"/>
        <v>104207.3</v>
      </c>
    </row>
    <row r="144" spans="1:14" ht="84.75" x14ac:dyDescent="0.25">
      <c r="A144" s="321" t="s">
        <v>375</v>
      </c>
      <c r="B144" s="120" t="s">
        <v>40</v>
      </c>
      <c r="C144" s="121" t="s">
        <v>56</v>
      </c>
      <c r="D144" s="127" t="s">
        <v>287</v>
      </c>
      <c r="E144" s="122" t="s">
        <v>8</v>
      </c>
      <c r="F144" s="223">
        <f t="shared" ref="F144:M145" si="179">SUM(F145)</f>
        <v>130392.4</v>
      </c>
      <c r="G144" s="223">
        <f t="shared" si="179"/>
        <v>0</v>
      </c>
      <c r="H144" s="223">
        <f t="shared" si="128"/>
        <v>130392.4</v>
      </c>
      <c r="I144" s="223">
        <f t="shared" si="179"/>
        <v>117299.85</v>
      </c>
      <c r="J144" s="223">
        <f t="shared" si="179"/>
        <v>0</v>
      </c>
      <c r="K144" s="223">
        <f t="shared" si="125"/>
        <v>117299.85</v>
      </c>
      <c r="L144" s="223">
        <f t="shared" si="179"/>
        <v>104207.3</v>
      </c>
      <c r="M144" s="223">
        <f t="shared" si="179"/>
        <v>0</v>
      </c>
      <c r="N144" s="223">
        <f t="shared" si="127"/>
        <v>104207.3</v>
      </c>
    </row>
    <row r="145" spans="1:14" x14ac:dyDescent="0.25">
      <c r="A145" s="124" t="s">
        <v>12</v>
      </c>
      <c r="B145" s="120" t="s">
        <v>40</v>
      </c>
      <c r="C145" s="121" t="s">
        <v>56</v>
      </c>
      <c r="D145" s="127" t="s">
        <v>287</v>
      </c>
      <c r="E145" s="120" t="s">
        <v>13</v>
      </c>
      <c r="F145" s="223">
        <f t="shared" si="179"/>
        <v>130392.4</v>
      </c>
      <c r="G145" s="223">
        <f t="shared" si="179"/>
        <v>0</v>
      </c>
      <c r="H145" s="223">
        <f t="shared" si="128"/>
        <v>130392.4</v>
      </c>
      <c r="I145" s="223">
        <f t="shared" si="179"/>
        <v>117299.85</v>
      </c>
      <c r="J145" s="223">
        <f t="shared" si="179"/>
        <v>0</v>
      </c>
      <c r="K145" s="223">
        <f t="shared" si="125"/>
        <v>117299.85</v>
      </c>
      <c r="L145" s="223">
        <f t="shared" si="179"/>
        <v>104207.3</v>
      </c>
      <c r="M145" s="223">
        <f t="shared" si="179"/>
        <v>0</v>
      </c>
      <c r="N145" s="223">
        <f t="shared" si="127"/>
        <v>104207.3</v>
      </c>
    </row>
    <row r="146" spans="1:14" ht="23.25" x14ac:dyDescent="0.25">
      <c r="A146" s="124" t="s">
        <v>157</v>
      </c>
      <c r="B146" s="120" t="s">
        <v>40</v>
      </c>
      <c r="C146" s="121" t="s">
        <v>56</v>
      </c>
      <c r="D146" s="127" t="s">
        <v>287</v>
      </c>
      <c r="E146" s="120" t="s">
        <v>15</v>
      </c>
      <c r="F146" s="223">
        <f>SUM(Лист1!G285)</f>
        <v>130392.4</v>
      </c>
      <c r="G146" s="223">
        <f>SUM(Лист1!H285)</f>
        <v>0</v>
      </c>
      <c r="H146" s="223">
        <f t="shared" si="128"/>
        <v>130392.4</v>
      </c>
      <c r="I146" s="223">
        <f>SUM(Лист1!J285)</f>
        <v>117299.85</v>
      </c>
      <c r="J146" s="223">
        <f>SUM(Лист1!K285)</f>
        <v>0</v>
      </c>
      <c r="K146" s="223">
        <f t="shared" si="125"/>
        <v>117299.85</v>
      </c>
      <c r="L146" s="223">
        <f>SUM(Лист1!M285)</f>
        <v>104207.3</v>
      </c>
      <c r="M146" s="223">
        <f>SUM(Лист1!N285)</f>
        <v>0</v>
      </c>
      <c r="N146" s="223">
        <f t="shared" si="127"/>
        <v>104207.3</v>
      </c>
    </row>
    <row r="147" spans="1:14" x14ac:dyDescent="0.25">
      <c r="A147" s="119" t="s">
        <v>140</v>
      </c>
      <c r="B147" s="211" t="s">
        <v>40</v>
      </c>
      <c r="C147" s="205" t="s">
        <v>59</v>
      </c>
      <c r="D147" s="209" t="s">
        <v>115</v>
      </c>
      <c r="E147" s="210" t="s">
        <v>8</v>
      </c>
      <c r="F147" s="222">
        <f>SUM(F148)</f>
        <v>5191200</v>
      </c>
      <c r="G147" s="222">
        <f t="shared" ref="G147" si="180">SUM(G148)</f>
        <v>0</v>
      </c>
      <c r="H147" s="222">
        <f t="shared" si="128"/>
        <v>5191200</v>
      </c>
      <c r="I147" s="222">
        <f t="shared" ref="I147:L147" si="181">SUM(I148)</f>
        <v>404170.53</v>
      </c>
      <c r="J147" s="222">
        <f t="shared" ref="J147" si="182">SUM(J148)</f>
        <v>0</v>
      </c>
      <c r="K147" s="222">
        <f t="shared" si="125"/>
        <v>404170.53</v>
      </c>
      <c r="L147" s="222">
        <f t="shared" si="181"/>
        <v>4719960</v>
      </c>
      <c r="M147" s="222">
        <f t="shared" ref="M147" si="183">SUM(M148)</f>
        <v>0</v>
      </c>
      <c r="N147" s="222">
        <f t="shared" si="127"/>
        <v>4719960</v>
      </c>
    </row>
    <row r="148" spans="1:14" ht="60.75" x14ac:dyDescent="0.25">
      <c r="A148" s="158" t="s">
        <v>248</v>
      </c>
      <c r="B148" s="126" t="s">
        <v>40</v>
      </c>
      <c r="C148" s="121" t="s">
        <v>59</v>
      </c>
      <c r="D148" s="175" t="s">
        <v>223</v>
      </c>
      <c r="E148" s="120" t="s">
        <v>8</v>
      </c>
      <c r="F148" s="223">
        <f t="shared" ref="F148:M149" si="184">SUM(F149)</f>
        <v>5191200</v>
      </c>
      <c r="G148" s="223">
        <f t="shared" si="184"/>
        <v>0</v>
      </c>
      <c r="H148" s="223">
        <f t="shared" si="128"/>
        <v>5191200</v>
      </c>
      <c r="I148" s="223">
        <f t="shared" si="184"/>
        <v>404170.53</v>
      </c>
      <c r="J148" s="223">
        <f t="shared" si="184"/>
        <v>0</v>
      </c>
      <c r="K148" s="223">
        <f t="shared" si="125"/>
        <v>404170.53</v>
      </c>
      <c r="L148" s="223">
        <f t="shared" si="184"/>
        <v>4719960</v>
      </c>
      <c r="M148" s="223">
        <f t="shared" si="184"/>
        <v>0</v>
      </c>
      <c r="N148" s="223">
        <f t="shared" si="127"/>
        <v>4719960</v>
      </c>
    </row>
    <row r="149" spans="1:14" x14ac:dyDescent="0.25">
      <c r="A149" s="124" t="s">
        <v>35</v>
      </c>
      <c r="B149" s="126" t="s">
        <v>40</v>
      </c>
      <c r="C149" s="121" t="s">
        <v>59</v>
      </c>
      <c r="D149" s="175" t="s">
        <v>223</v>
      </c>
      <c r="E149" s="120" t="s">
        <v>36</v>
      </c>
      <c r="F149" s="223">
        <f t="shared" si="184"/>
        <v>5191200</v>
      </c>
      <c r="G149" s="223">
        <f t="shared" si="184"/>
        <v>0</v>
      </c>
      <c r="H149" s="223">
        <f t="shared" si="128"/>
        <v>5191200</v>
      </c>
      <c r="I149" s="223">
        <f t="shared" si="184"/>
        <v>404170.53</v>
      </c>
      <c r="J149" s="223">
        <f t="shared" si="184"/>
        <v>0</v>
      </c>
      <c r="K149" s="223">
        <f t="shared" si="125"/>
        <v>404170.53</v>
      </c>
      <c r="L149" s="223">
        <f t="shared" si="184"/>
        <v>4719960</v>
      </c>
      <c r="M149" s="223">
        <f t="shared" si="184"/>
        <v>0</v>
      </c>
      <c r="N149" s="223">
        <f t="shared" si="127"/>
        <v>4719960</v>
      </c>
    </row>
    <row r="150" spans="1:14" ht="23.25" x14ac:dyDescent="0.25">
      <c r="A150" s="124" t="s">
        <v>81</v>
      </c>
      <c r="B150" s="126" t="s">
        <v>40</v>
      </c>
      <c r="C150" s="121" t="s">
        <v>59</v>
      </c>
      <c r="D150" s="175" t="s">
        <v>223</v>
      </c>
      <c r="E150" s="120" t="s">
        <v>82</v>
      </c>
      <c r="F150" s="223">
        <f>SUM(Лист1!G289)</f>
        <v>5191200</v>
      </c>
      <c r="G150" s="223">
        <f>SUM(Лист1!H289)</f>
        <v>0</v>
      </c>
      <c r="H150" s="223">
        <f t="shared" si="128"/>
        <v>5191200</v>
      </c>
      <c r="I150" s="223">
        <f>SUM(Лист1!J289)</f>
        <v>404170.53</v>
      </c>
      <c r="J150" s="223">
        <f>SUM(Лист1!K289)</f>
        <v>0</v>
      </c>
      <c r="K150" s="223">
        <f t="shared" si="125"/>
        <v>404170.53</v>
      </c>
      <c r="L150" s="223">
        <f>SUM(Лист1!M289)</f>
        <v>4719960</v>
      </c>
      <c r="M150" s="223">
        <f>SUM(Лист1!N289)</f>
        <v>0</v>
      </c>
      <c r="N150" s="223">
        <f t="shared" si="127"/>
        <v>4719960</v>
      </c>
    </row>
    <row r="151" spans="1:14" x14ac:dyDescent="0.25">
      <c r="A151" s="119" t="s">
        <v>54</v>
      </c>
      <c r="B151" s="211" t="s">
        <v>40</v>
      </c>
      <c r="C151" s="205" t="s">
        <v>27</v>
      </c>
      <c r="D151" s="209" t="s">
        <v>115</v>
      </c>
      <c r="E151" s="210" t="s">
        <v>8</v>
      </c>
      <c r="F151" s="222">
        <f>SUM(F155+F158+F152)</f>
        <v>14841750.969999999</v>
      </c>
      <c r="G151" s="222">
        <f t="shared" ref="G151" si="185">SUM(G155+G158+G152)</f>
        <v>0</v>
      </c>
      <c r="H151" s="222">
        <f t="shared" si="128"/>
        <v>14841750.969999999</v>
      </c>
      <c r="I151" s="222">
        <f t="shared" ref="I151:L151" si="186">SUM(I155+I158+I152)</f>
        <v>13557662</v>
      </c>
      <c r="J151" s="222">
        <f t="shared" ref="J151" si="187">SUM(J155+J158+J152)</f>
        <v>0</v>
      </c>
      <c r="K151" s="222">
        <f t="shared" si="125"/>
        <v>13557662</v>
      </c>
      <c r="L151" s="222">
        <f t="shared" si="186"/>
        <v>14800724</v>
      </c>
      <c r="M151" s="222">
        <f t="shared" ref="M151" si="188">SUM(M155+M158+M152)</f>
        <v>0</v>
      </c>
      <c r="N151" s="222">
        <f t="shared" si="127"/>
        <v>14800724</v>
      </c>
    </row>
    <row r="152" spans="1:14" ht="39" x14ac:dyDescent="0.25">
      <c r="A152" s="231" t="s">
        <v>289</v>
      </c>
      <c r="B152" s="275" t="s">
        <v>40</v>
      </c>
      <c r="C152" s="274" t="s">
        <v>27</v>
      </c>
      <c r="D152" s="274" t="s">
        <v>344</v>
      </c>
      <c r="E152" s="275" t="s">
        <v>8</v>
      </c>
      <c r="F152" s="204">
        <f>SUM(F153)</f>
        <v>0</v>
      </c>
      <c r="G152" s="204">
        <f t="shared" ref="G152:G153" si="189">SUM(G153)</f>
        <v>0</v>
      </c>
      <c r="H152" s="222">
        <f t="shared" si="128"/>
        <v>0</v>
      </c>
      <c r="I152" s="204">
        <f t="shared" ref="I152:L152" si="190">SUM(I153)</f>
        <v>9604830</v>
      </c>
      <c r="J152" s="204">
        <f t="shared" ref="J152:J153" si="191">SUM(J153)</f>
        <v>0</v>
      </c>
      <c r="K152" s="222">
        <f t="shared" si="125"/>
        <v>9604830</v>
      </c>
      <c r="L152" s="204">
        <f t="shared" si="190"/>
        <v>10166975</v>
      </c>
      <c r="M152" s="204">
        <f t="shared" ref="M152:M153" si="192">SUM(M153)</f>
        <v>0</v>
      </c>
      <c r="N152" s="222">
        <f t="shared" si="127"/>
        <v>10166975</v>
      </c>
    </row>
    <row r="153" spans="1:14" x14ac:dyDescent="0.25">
      <c r="A153" s="277" t="s">
        <v>12</v>
      </c>
      <c r="B153" s="275" t="s">
        <v>40</v>
      </c>
      <c r="C153" s="274" t="s">
        <v>27</v>
      </c>
      <c r="D153" s="274" t="s">
        <v>344</v>
      </c>
      <c r="E153" s="275" t="s">
        <v>13</v>
      </c>
      <c r="F153" s="204">
        <f>SUM(F154)</f>
        <v>0</v>
      </c>
      <c r="G153" s="204">
        <f t="shared" si="189"/>
        <v>0</v>
      </c>
      <c r="H153" s="222">
        <f t="shared" si="128"/>
        <v>0</v>
      </c>
      <c r="I153" s="204">
        <f t="shared" ref="I153:L153" si="193">SUM(I154)</f>
        <v>9604830</v>
      </c>
      <c r="J153" s="204">
        <f t="shared" si="191"/>
        <v>0</v>
      </c>
      <c r="K153" s="222">
        <f t="shared" si="125"/>
        <v>9604830</v>
      </c>
      <c r="L153" s="204">
        <f t="shared" si="193"/>
        <v>10166975</v>
      </c>
      <c r="M153" s="204">
        <f t="shared" si="192"/>
        <v>0</v>
      </c>
      <c r="N153" s="222">
        <f t="shared" si="127"/>
        <v>10166975</v>
      </c>
    </row>
    <row r="154" spans="1:14" ht="23.25" x14ac:dyDescent="0.25">
      <c r="A154" s="159" t="s">
        <v>157</v>
      </c>
      <c r="B154" s="275" t="s">
        <v>40</v>
      </c>
      <c r="C154" s="274" t="s">
        <v>27</v>
      </c>
      <c r="D154" s="274" t="s">
        <v>344</v>
      </c>
      <c r="E154" s="275" t="s">
        <v>15</v>
      </c>
      <c r="F154" s="204">
        <f>SUM(Лист1!G293)</f>
        <v>0</v>
      </c>
      <c r="G154" s="204">
        <f>SUM(Лист1!H293)</f>
        <v>0</v>
      </c>
      <c r="H154" s="222">
        <f t="shared" si="128"/>
        <v>0</v>
      </c>
      <c r="I154" s="204">
        <f>SUM(Лист1!J293)</f>
        <v>9604830</v>
      </c>
      <c r="J154" s="204">
        <f>SUM(Лист1!K293)</f>
        <v>0</v>
      </c>
      <c r="K154" s="222">
        <f t="shared" si="125"/>
        <v>9604830</v>
      </c>
      <c r="L154" s="204">
        <f>SUM(Лист1!M293)</f>
        <v>10166975</v>
      </c>
      <c r="M154" s="204">
        <f>SUM(Лист1!N293)</f>
        <v>0</v>
      </c>
      <c r="N154" s="222">
        <f t="shared" si="127"/>
        <v>10166975</v>
      </c>
    </row>
    <row r="155" spans="1:14" ht="192" x14ac:dyDescent="0.25">
      <c r="A155" s="135" t="s">
        <v>224</v>
      </c>
      <c r="B155" s="126" t="s">
        <v>40</v>
      </c>
      <c r="C155" s="121" t="s">
        <v>27</v>
      </c>
      <c r="D155" s="175" t="s">
        <v>311</v>
      </c>
      <c r="E155" s="120" t="s">
        <v>8</v>
      </c>
      <c r="F155" s="223">
        <f>SUM(F156)</f>
        <v>9050380.6199999992</v>
      </c>
      <c r="G155" s="223">
        <f t="shared" ref="G155:G156" si="194">SUM(G156)</f>
        <v>0</v>
      </c>
      <c r="H155" s="223">
        <f t="shared" si="128"/>
        <v>9050380.6199999992</v>
      </c>
      <c r="I155" s="223">
        <f t="shared" ref="I155:L155" si="195">SUM(I156)</f>
        <v>0</v>
      </c>
      <c r="J155" s="223">
        <f t="shared" ref="J155:J156" si="196">SUM(J156)</f>
        <v>0</v>
      </c>
      <c r="K155" s="223">
        <f t="shared" si="125"/>
        <v>0</v>
      </c>
      <c r="L155" s="223">
        <f t="shared" si="195"/>
        <v>0</v>
      </c>
      <c r="M155" s="223">
        <f t="shared" ref="M155:M156" si="197">SUM(M156)</f>
        <v>0</v>
      </c>
      <c r="N155" s="223">
        <f t="shared" si="127"/>
        <v>0</v>
      </c>
    </row>
    <row r="156" spans="1:14" x14ac:dyDescent="0.25">
      <c r="A156" s="124" t="s">
        <v>47</v>
      </c>
      <c r="B156" s="126" t="s">
        <v>40</v>
      </c>
      <c r="C156" s="121" t="s">
        <v>27</v>
      </c>
      <c r="D156" s="175" t="s">
        <v>311</v>
      </c>
      <c r="E156" s="120" t="s">
        <v>48</v>
      </c>
      <c r="F156" s="223">
        <f>SUM(F157)</f>
        <v>9050380.6199999992</v>
      </c>
      <c r="G156" s="223">
        <f t="shared" si="194"/>
        <v>0</v>
      </c>
      <c r="H156" s="223">
        <f t="shared" si="128"/>
        <v>9050380.6199999992</v>
      </c>
      <c r="I156" s="223">
        <f t="shared" ref="I156:L156" si="198">SUM(I157)</f>
        <v>0</v>
      </c>
      <c r="J156" s="223">
        <f t="shared" si="196"/>
        <v>0</v>
      </c>
      <c r="K156" s="223">
        <f t="shared" si="125"/>
        <v>0</v>
      </c>
      <c r="L156" s="223">
        <f t="shared" si="198"/>
        <v>0</v>
      </c>
      <c r="M156" s="223">
        <f t="shared" si="197"/>
        <v>0</v>
      </c>
      <c r="N156" s="223">
        <f t="shared" si="127"/>
        <v>0</v>
      </c>
    </row>
    <row r="157" spans="1:14" x14ac:dyDescent="0.25">
      <c r="A157" s="124" t="s">
        <v>49</v>
      </c>
      <c r="B157" s="126" t="s">
        <v>40</v>
      </c>
      <c r="C157" s="121" t="s">
        <v>27</v>
      </c>
      <c r="D157" s="175" t="s">
        <v>311</v>
      </c>
      <c r="E157" s="120" t="s">
        <v>50</v>
      </c>
      <c r="F157" s="223">
        <f>SUM(Лист1!G296)</f>
        <v>9050380.6199999992</v>
      </c>
      <c r="G157" s="223">
        <f>SUM(Лист1!H296)</f>
        <v>0</v>
      </c>
      <c r="H157" s="223">
        <f t="shared" si="128"/>
        <v>9050380.6199999992</v>
      </c>
      <c r="I157" s="223">
        <f>SUM(Лист1!J296)</f>
        <v>0</v>
      </c>
      <c r="J157" s="223">
        <f>SUM(Лист1!K296)</f>
        <v>0</v>
      </c>
      <c r="K157" s="223">
        <f t="shared" si="125"/>
        <v>0</v>
      </c>
      <c r="L157" s="223">
        <f>SUM(Лист1!M296)</f>
        <v>0</v>
      </c>
      <c r="M157" s="223">
        <f>SUM(Лист1!N296)</f>
        <v>0</v>
      </c>
      <c r="N157" s="223">
        <f t="shared" si="127"/>
        <v>0</v>
      </c>
    </row>
    <row r="158" spans="1:14" ht="39" x14ac:dyDescent="0.25">
      <c r="A158" s="231" t="s">
        <v>289</v>
      </c>
      <c r="B158" s="126" t="s">
        <v>40</v>
      </c>
      <c r="C158" s="121" t="s">
        <v>27</v>
      </c>
      <c r="D158" s="274" t="s">
        <v>290</v>
      </c>
      <c r="E158" s="275" t="s">
        <v>8</v>
      </c>
      <c r="F158" s="204">
        <f>SUM(F161+F159)</f>
        <v>5791370.3499999996</v>
      </c>
      <c r="G158" s="204">
        <f t="shared" ref="G158" si="199">SUM(G161+G159)</f>
        <v>0</v>
      </c>
      <c r="H158" s="223">
        <f t="shared" si="128"/>
        <v>5791370.3499999996</v>
      </c>
      <c r="I158" s="204">
        <f t="shared" ref="I158:L158" si="200">SUM(I161+I159)</f>
        <v>3952832</v>
      </c>
      <c r="J158" s="204">
        <f t="shared" ref="J158" si="201">SUM(J161+J159)</f>
        <v>0</v>
      </c>
      <c r="K158" s="223">
        <f t="shared" si="125"/>
        <v>3952832</v>
      </c>
      <c r="L158" s="204">
        <f t="shared" si="200"/>
        <v>4633749</v>
      </c>
      <c r="M158" s="204">
        <f t="shared" ref="M158" si="202">SUM(M161+M159)</f>
        <v>0</v>
      </c>
      <c r="N158" s="223">
        <f t="shared" si="127"/>
        <v>4633749</v>
      </c>
    </row>
    <row r="159" spans="1:14" x14ac:dyDescent="0.25">
      <c r="A159" s="124" t="s">
        <v>12</v>
      </c>
      <c r="B159" s="126" t="s">
        <v>40</v>
      </c>
      <c r="C159" s="121" t="s">
        <v>27</v>
      </c>
      <c r="D159" s="274" t="s">
        <v>290</v>
      </c>
      <c r="E159" s="174" t="s">
        <v>13</v>
      </c>
      <c r="F159" s="204">
        <f>SUM(F160)</f>
        <v>0</v>
      </c>
      <c r="G159" s="204">
        <f t="shared" ref="G159" si="203">SUM(G160)</f>
        <v>0</v>
      </c>
      <c r="H159" s="223">
        <f t="shared" si="128"/>
        <v>0</v>
      </c>
      <c r="I159" s="204">
        <f t="shared" ref="I159:L161" si="204">SUM(I160)</f>
        <v>3952832</v>
      </c>
      <c r="J159" s="204">
        <f t="shared" ref="J159" si="205">SUM(J160)</f>
        <v>0</v>
      </c>
      <c r="K159" s="223">
        <f t="shared" si="125"/>
        <v>3952832</v>
      </c>
      <c r="L159" s="204">
        <f t="shared" si="204"/>
        <v>4633749</v>
      </c>
      <c r="M159" s="204">
        <f t="shared" ref="M159" si="206">SUM(M160)</f>
        <v>0</v>
      </c>
      <c r="N159" s="223">
        <f t="shared" si="127"/>
        <v>4633749</v>
      </c>
    </row>
    <row r="160" spans="1:14" ht="23.25" x14ac:dyDescent="0.25">
      <c r="A160" s="124" t="s">
        <v>157</v>
      </c>
      <c r="B160" s="126" t="s">
        <v>40</v>
      </c>
      <c r="C160" s="121" t="s">
        <v>27</v>
      </c>
      <c r="D160" s="274" t="s">
        <v>290</v>
      </c>
      <c r="E160" s="174" t="s">
        <v>15</v>
      </c>
      <c r="F160" s="204">
        <f>SUM(Лист1!G299)</f>
        <v>0</v>
      </c>
      <c r="G160" s="204">
        <f>SUM(Лист1!H299)</f>
        <v>0</v>
      </c>
      <c r="H160" s="223">
        <f t="shared" si="128"/>
        <v>0</v>
      </c>
      <c r="I160" s="204">
        <f>SUM(Лист1!J299)</f>
        <v>3952832</v>
      </c>
      <c r="J160" s="204">
        <f>SUM(Лист1!K299)</f>
        <v>0</v>
      </c>
      <c r="K160" s="223">
        <f t="shared" si="125"/>
        <v>3952832</v>
      </c>
      <c r="L160" s="204">
        <f>SUM(Лист1!M299)</f>
        <v>4633749</v>
      </c>
      <c r="M160" s="204">
        <f>SUM(Лист1!N299)</f>
        <v>0</v>
      </c>
      <c r="N160" s="223">
        <f t="shared" si="127"/>
        <v>4633749</v>
      </c>
    </row>
    <row r="161" spans="1:14" x14ac:dyDescent="0.25">
      <c r="A161" s="159" t="s">
        <v>47</v>
      </c>
      <c r="B161" s="126" t="s">
        <v>40</v>
      </c>
      <c r="C161" s="121" t="s">
        <v>27</v>
      </c>
      <c r="D161" s="274" t="s">
        <v>290</v>
      </c>
      <c r="E161" s="174" t="s">
        <v>48</v>
      </c>
      <c r="F161" s="204">
        <f>SUM(F162)</f>
        <v>5791370.3499999996</v>
      </c>
      <c r="G161" s="204">
        <f t="shared" ref="G161" si="207">SUM(G162)</f>
        <v>0</v>
      </c>
      <c r="H161" s="223">
        <f t="shared" si="128"/>
        <v>5791370.3499999996</v>
      </c>
      <c r="I161" s="204">
        <f t="shared" si="204"/>
        <v>0</v>
      </c>
      <c r="J161" s="204">
        <f t="shared" ref="J161" si="208">SUM(J162)</f>
        <v>0</v>
      </c>
      <c r="K161" s="223">
        <f t="shared" si="125"/>
        <v>0</v>
      </c>
      <c r="L161" s="204">
        <f t="shared" si="204"/>
        <v>0</v>
      </c>
      <c r="M161" s="204">
        <f t="shared" ref="M161" si="209">SUM(M162)</f>
        <v>0</v>
      </c>
      <c r="N161" s="223">
        <f t="shared" si="127"/>
        <v>0</v>
      </c>
    </row>
    <row r="162" spans="1:14" x14ac:dyDescent="0.25">
      <c r="A162" s="159" t="s">
        <v>49</v>
      </c>
      <c r="B162" s="126" t="s">
        <v>40</v>
      </c>
      <c r="C162" s="121" t="s">
        <v>27</v>
      </c>
      <c r="D162" s="274" t="s">
        <v>290</v>
      </c>
      <c r="E162" s="174" t="s">
        <v>50</v>
      </c>
      <c r="F162" s="204">
        <f>SUM(Лист1!G301)</f>
        <v>5791370.3499999996</v>
      </c>
      <c r="G162" s="204">
        <f>SUM(Лист1!H301)</f>
        <v>0</v>
      </c>
      <c r="H162" s="223">
        <f t="shared" si="128"/>
        <v>5791370.3499999996</v>
      </c>
      <c r="I162" s="204">
        <f>SUM(Лист1!J301)</f>
        <v>0</v>
      </c>
      <c r="J162" s="204">
        <f>SUM(Лист1!K301)</f>
        <v>0</v>
      </c>
      <c r="K162" s="223">
        <f t="shared" si="125"/>
        <v>0</v>
      </c>
      <c r="L162" s="204">
        <f>SUM(Лист1!M301)</f>
        <v>0</v>
      </c>
      <c r="M162" s="204">
        <f>SUM(Лист1!N301)</f>
        <v>0</v>
      </c>
      <c r="N162" s="223">
        <f t="shared" si="127"/>
        <v>0</v>
      </c>
    </row>
    <row r="163" spans="1:14" ht="26.25" x14ac:dyDescent="0.25">
      <c r="A163" s="143" t="s">
        <v>83</v>
      </c>
      <c r="B163" s="152" t="s">
        <v>40</v>
      </c>
      <c r="C163" s="147" t="s">
        <v>84</v>
      </c>
      <c r="D163" s="148" t="s">
        <v>115</v>
      </c>
      <c r="E163" s="149" t="s">
        <v>8</v>
      </c>
      <c r="F163" s="214">
        <f>SUM(F164+F167+F172)</f>
        <v>3090046.42</v>
      </c>
      <c r="G163" s="214">
        <f t="shared" ref="G163" si="210">SUM(G164+G167+G172)</f>
        <v>0</v>
      </c>
      <c r="H163" s="222">
        <f t="shared" si="128"/>
        <v>3090046.42</v>
      </c>
      <c r="I163" s="214">
        <f t="shared" ref="I163:L163" si="211">SUM(I164+I167+I172)</f>
        <v>375389</v>
      </c>
      <c r="J163" s="214">
        <f t="shared" ref="J163" si="212">SUM(J164+J167+J172)</f>
        <v>0</v>
      </c>
      <c r="K163" s="222">
        <f t="shared" si="125"/>
        <v>375389</v>
      </c>
      <c r="L163" s="214">
        <f t="shared" si="211"/>
        <v>325389</v>
      </c>
      <c r="M163" s="214">
        <f t="shared" ref="M163" si="213">SUM(M164+M167+M172)</f>
        <v>0</v>
      </c>
      <c r="N163" s="222">
        <f t="shared" si="127"/>
        <v>325389</v>
      </c>
    </row>
    <row r="164" spans="1:14" x14ac:dyDescent="0.25">
      <c r="A164" s="135" t="s">
        <v>85</v>
      </c>
      <c r="B164" s="153" t="s">
        <v>40</v>
      </c>
      <c r="C164" s="145" t="s">
        <v>84</v>
      </c>
      <c r="D164" s="127" t="s">
        <v>225</v>
      </c>
      <c r="E164" s="190" t="s">
        <v>8</v>
      </c>
      <c r="F164" s="167">
        <f t="shared" ref="F164:M165" si="214">SUM(F165)</f>
        <v>2714657.42</v>
      </c>
      <c r="G164" s="167">
        <f t="shared" si="214"/>
        <v>0</v>
      </c>
      <c r="H164" s="223">
        <f t="shared" si="128"/>
        <v>2714657.42</v>
      </c>
      <c r="I164" s="167">
        <f t="shared" si="214"/>
        <v>0</v>
      </c>
      <c r="J164" s="167">
        <f t="shared" si="214"/>
        <v>0</v>
      </c>
      <c r="K164" s="223">
        <f t="shared" si="125"/>
        <v>0</v>
      </c>
      <c r="L164" s="167">
        <f t="shared" si="214"/>
        <v>0</v>
      </c>
      <c r="M164" s="167">
        <f t="shared" si="214"/>
        <v>0</v>
      </c>
      <c r="N164" s="223">
        <f t="shared" si="127"/>
        <v>0</v>
      </c>
    </row>
    <row r="165" spans="1:14" x14ac:dyDescent="0.25">
      <c r="A165" s="124" t="s">
        <v>12</v>
      </c>
      <c r="B165" s="120" t="s">
        <v>40</v>
      </c>
      <c r="C165" s="121">
        <v>12</v>
      </c>
      <c r="D165" s="127" t="s">
        <v>225</v>
      </c>
      <c r="E165" s="120" t="s">
        <v>13</v>
      </c>
      <c r="F165" s="167">
        <f t="shared" si="214"/>
        <v>2714657.42</v>
      </c>
      <c r="G165" s="167">
        <f t="shared" si="214"/>
        <v>0</v>
      </c>
      <c r="H165" s="223">
        <f t="shared" si="128"/>
        <v>2714657.42</v>
      </c>
      <c r="I165" s="167">
        <f t="shared" si="214"/>
        <v>0</v>
      </c>
      <c r="J165" s="167">
        <f t="shared" si="214"/>
        <v>0</v>
      </c>
      <c r="K165" s="223">
        <f t="shared" si="125"/>
        <v>0</v>
      </c>
      <c r="L165" s="167">
        <f t="shared" si="214"/>
        <v>0</v>
      </c>
      <c r="M165" s="167">
        <f t="shared" si="214"/>
        <v>0</v>
      </c>
      <c r="N165" s="223">
        <f t="shared" si="127"/>
        <v>0</v>
      </c>
    </row>
    <row r="166" spans="1:14" ht="23.25" x14ac:dyDescent="0.25">
      <c r="A166" s="124" t="s">
        <v>157</v>
      </c>
      <c r="B166" s="126" t="s">
        <v>40</v>
      </c>
      <c r="C166" s="120" t="s">
        <v>84</v>
      </c>
      <c r="D166" s="127" t="s">
        <v>225</v>
      </c>
      <c r="E166" s="126" t="s">
        <v>15</v>
      </c>
      <c r="F166" s="167">
        <f>SUM(Лист1!G305)</f>
        <v>2714657.42</v>
      </c>
      <c r="G166" s="167">
        <f>SUM(Лист1!H305)</f>
        <v>0</v>
      </c>
      <c r="H166" s="223">
        <f t="shared" si="128"/>
        <v>2714657.42</v>
      </c>
      <c r="I166" s="167">
        <f>SUM(Лист1!J305)</f>
        <v>0</v>
      </c>
      <c r="J166" s="167">
        <f>SUM(Лист1!K305)</f>
        <v>0</v>
      </c>
      <c r="K166" s="223">
        <f t="shared" si="125"/>
        <v>0</v>
      </c>
      <c r="L166" s="167">
        <f>SUM(Лист1!M305)</f>
        <v>0</v>
      </c>
      <c r="M166" s="167">
        <f>SUM(Лист1!N305)</f>
        <v>0</v>
      </c>
      <c r="N166" s="223">
        <f t="shared" si="127"/>
        <v>0</v>
      </c>
    </row>
    <row r="167" spans="1:14" ht="51.75" x14ac:dyDescent="0.25">
      <c r="A167" s="231" t="s">
        <v>374</v>
      </c>
      <c r="B167" s="153" t="s">
        <v>40</v>
      </c>
      <c r="C167" s="145" t="s">
        <v>84</v>
      </c>
      <c r="D167" s="127" t="s">
        <v>120</v>
      </c>
      <c r="E167" s="145" t="s">
        <v>8</v>
      </c>
      <c r="F167" s="167">
        <f>SUM(F168+F170)</f>
        <v>325389</v>
      </c>
      <c r="G167" s="167">
        <f t="shared" ref="G167" si="215">SUM(G168+G170)</f>
        <v>0</v>
      </c>
      <c r="H167" s="223">
        <f t="shared" si="128"/>
        <v>325389</v>
      </c>
      <c r="I167" s="167">
        <f t="shared" ref="I167:L167" si="216">SUM(I168+I170)</f>
        <v>325389</v>
      </c>
      <c r="J167" s="167">
        <f t="shared" ref="J167" si="217">SUM(J168+J170)</f>
        <v>0</v>
      </c>
      <c r="K167" s="223">
        <f t="shared" si="125"/>
        <v>325389</v>
      </c>
      <c r="L167" s="167">
        <f t="shared" si="216"/>
        <v>325389</v>
      </c>
      <c r="M167" s="167">
        <f t="shared" ref="M167" si="218">SUM(M168+M170)</f>
        <v>0</v>
      </c>
      <c r="N167" s="223">
        <f t="shared" si="127"/>
        <v>325389</v>
      </c>
    </row>
    <row r="168" spans="1:14" ht="34.5" x14ac:dyDescent="0.25">
      <c r="A168" s="124" t="s">
        <v>29</v>
      </c>
      <c r="B168" s="126" t="s">
        <v>40</v>
      </c>
      <c r="C168" s="120" t="s">
        <v>84</v>
      </c>
      <c r="D168" s="127" t="s">
        <v>120</v>
      </c>
      <c r="E168" s="120" t="s">
        <v>30</v>
      </c>
      <c r="F168" s="167">
        <f>SUM(F169)</f>
        <v>212500</v>
      </c>
      <c r="G168" s="167">
        <f t="shared" ref="G168" si="219">SUM(G169)</f>
        <v>49355.83</v>
      </c>
      <c r="H168" s="223">
        <f t="shared" si="128"/>
        <v>261855.83000000002</v>
      </c>
      <c r="I168" s="167">
        <f t="shared" ref="I168:L168" si="220">SUM(I169)</f>
        <v>212500</v>
      </c>
      <c r="J168" s="167">
        <f t="shared" ref="J168" si="221">SUM(J169)</f>
        <v>0</v>
      </c>
      <c r="K168" s="223">
        <f t="shared" si="125"/>
        <v>212500</v>
      </c>
      <c r="L168" s="167">
        <f t="shared" si="220"/>
        <v>212500</v>
      </c>
      <c r="M168" s="167">
        <f t="shared" ref="M168" si="222">SUM(M169)</f>
        <v>0</v>
      </c>
      <c r="N168" s="223">
        <f t="shared" si="127"/>
        <v>212500</v>
      </c>
    </row>
    <row r="169" spans="1:14" x14ac:dyDescent="0.25">
      <c r="A169" s="124" t="s">
        <v>31</v>
      </c>
      <c r="B169" s="126" t="s">
        <v>40</v>
      </c>
      <c r="C169" s="120" t="s">
        <v>84</v>
      </c>
      <c r="D169" s="127" t="s">
        <v>120</v>
      </c>
      <c r="E169" s="120" t="s">
        <v>32</v>
      </c>
      <c r="F169" s="167">
        <f>SUM(Лист1!G308)</f>
        <v>212500</v>
      </c>
      <c r="G169" s="167">
        <f>SUM(Лист1!H308)</f>
        <v>49355.83</v>
      </c>
      <c r="H169" s="223">
        <f t="shared" si="128"/>
        <v>261855.83000000002</v>
      </c>
      <c r="I169" s="167">
        <f>SUM(Лист1!J308)</f>
        <v>212500</v>
      </c>
      <c r="J169" s="167">
        <f>SUM(Лист1!K308)</f>
        <v>0</v>
      </c>
      <c r="K169" s="223">
        <f t="shared" si="125"/>
        <v>212500</v>
      </c>
      <c r="L169" s="167">
        <f>SUM(Лист1!M308)</f>
        <v>212500</v>
      </c>
      <c r="M169" s="167">
        <f>SUM(Лист1!N308)</f>
        <v>0</v>
      </c>
      <c r="N169" s="223">
        <f t="shared" si="127"/>
        <v>212500</v>
      </c>
    </row>
    <row r="170" spans="1:14" x14ac:dyDescent="0.25">
      <c r="A170" s="124" t="s">
        <v>12</v>
      </c>
      <c r="B170" s="126" t="s">
        <v>40</v>
      </c>
      <c r="C170" s="120" t="s">
        <v>84</v>
      </c>
      <c r="D170" s="127" t="s">
        <v>120</v>
      </c>
      <c r="E170" s="120" t="s">
        <v>13</v>
      </c>
      <c r="F170" s="167">
        <f>SUM(F171)</f>
        <v>112889</v>
      </c>
      <c r="G170" s="167">
        <f t="shared" ref="G170" si="223">SUM(G171)</f>
        <v>-49355.83</v>
      </c>
      <c r="H170" s="223">
        <f t="shared" si="128"/>
        <v>63533.17</v>
      </c>
      <c r="I170" s="167">
        <f t="shared" ref="I170:L170" si="224">SUM(I171)</f>
        <v>112889</v>
      </c>
      <c r="J170" s="167">
        <f t="shared" ref="J170" si="225">SUM(J171)</f>
        <v>0</v>
      </c>
      <c r="K170" s="223">
        <f t="shared" si="125"/>
        <v>112889</v>
      </c>
      <c r="L170" s="167">
        <f t="shared" si="224"/>
        <v>112889</v>
      </c>
      <c r="M170" s="167">
        <f t="shared" ref="M170" si="226">SUM(M171)</f>
        <v>0</v>
      </c>
      <c r="N170" s="223">
        <f t="shared" si="127"/>
        <v>112889</v>
      </c>
    </row>
    <row r="171" spans="1:14" ht="23.25" x14ac:dyDescent="0.25">
      <c r="A171" s="124" t="s">
        <v>157</v>
      </c>
      <c r="B171" s="126" t="s">
        <v>40</v>
      </c>
      <c r="C171" s="120" t="s">
        <v>84</v>
      </c>
      <c r="D171" s="127" t="s">
        <v>120</v>
      </c>
      <c r="E171" s="120" t="s">
        <v>15</v>
      </c>
      <c r="F171" s="167">
        <f>SUM(Лист1!G310)</f>
        <v>112889</v>
      </c>
      <c r="G171" s="167">
        <f>SUM(Лист1!H310)</f>
        <v>-49355.83</v>
      </c>
      <c r="H171" s="223">
        <f t="shared" ref="H171:H252" si="227">SUM(F171+G171)</f>
        <v>63533.17</v>
      </c>
      <c r="I171" s="167">
        <f>SUM(Лист1!J310)</f>
        <v>112889</v>
      </c>
      <c r="J171" s="167">
        <f>SUM(Лист1!K310)</f>
        <v>0</v>
      </c>
      <c r="K171" s="223">
        <f t="shared" ref="K171:K255" si="228">SUM(I171+J171)</f>
        <v>112889</v>
      </c>
      <c r="L171" s="167">
        <f>SUM(Лист1!M310)</f>
        <v>112889</v>
      </c>
      <c r="M171" s="167">
        <f>SUM(Лист1!N310)</f>
        <v>0</v>
      </c>
      <c r="N171" s="223">
        <f t="shared" ref="N171:N255" si="229">SUM(L171+M171)</f>
        <v>112889</v>
      </c>
    </row>
    <row r="172" spans="1:14" x14ac:dyDescent="0.25">
      <c r="A172" s="231" t="s">
        <v>227</v>
      </c>
      <c r="B172" s="126" t="s">
        <v>40</v>
      </c>
      <c r="C172" s="120" t="s">
        <v>84</v>
      </c>
      <c r="D172" s="160" t="s">
        <v>226</v>
      </c>
      <c r="E172" s="164" t="s">
        <v>8</v>
      </c>
      <c r="F172" s="223">
        <f t="shared" ref="F172:M173" si="230">SUM(F173)</f>
        <v>50000</v>
      </c>
      <c r="G172" s="223">
        <f t="shared" si="230"/>
        <v>0</v>
      </c>
      <c r="H172" s="223">
        <f t="shared" si="227"/>
        <v>50000</v>
      </c>
      <c r="I172" s="223">
        <f t="shared" si="230"/>
        <v>50000</v>
      </c>
      <c r="J172" s="223">
        <f t="shared" si="230"/>
        <v>0</v>
      </c>
      <c r="K172" s="223">
        <f t="shared" si="228"/>
        <v>50000</v>
      </c>
      <c r="L172" s="223">
        <f t="shared" si="230"/>
        <v>0</v>
      </c>
      <c r="M172" s="223">
        <f t="shared" si="230"/>
        <v>0</v>
      </c>
      <c r="N172" s="223">
        <f t="shared" si="229"/>
        <v>0</v>
      </c>
    </row>
    <row r="173" spans="1:14" x14ac:dyDescent="0.25">
      <c r="A173" s="277" t="s">
        <v>35</v>
      </c>
      <c r="B173" s="126" t="s">
        <v>40</v>
      </c>
      <c r="C173" s="120" t="s">
        <v>84</v>
      </c>
      <c r="D173" s="160" t="s">
        <v>226</v>
      </c>
      <c r="E173" s="120" t="s">
        <v>36</v>
      </c>
      <c r="F173" s="223">
        <f t="shared" si="230"/>
        <v>50000</v>
      </c>
      <c r="G173" s="223">
        <f t="shared" si="230"/>
        <v>0</v>
      </c>
      <c r="H173" s="223">
        <f t="shared" si="227"/>
        <v>50000</v>
      </c>
      <c r="I173" s="223">
        <f t="shared" si="230"/>
        <v>50000</v>
      </c>
      <c r="J173" s="223">
        <f t="shared" si="230"/>
        <v>0</v>
      </c>
      <c r="K173" s="223">
        <f t="shared" si="228"/>
        <v>50000</v>
      </c>
      <c r="L173" s="223">
        <f t="shared" si="230"/>
        <v>0</v>
      </c>
      <c r="M173" s="223">
        <f t="shared" si="230"/>
        <v>0</v>
      </c>
      <c r="N173" s="223">
        <f t="shared" si="229"/>
        <v>0</v>
      </c>
    </row>
    <row r="174" spans="1:14" ht="23.25" x14ac:dyDescent="0.25">
      <c r="A174" s="159" t="s">
        <v>81</v>
      </c>
      <c r="B174" s="126" t="s">
        <v>40</v>
      </c>
      <c r="C174" s="120" t="s">
        <v>84</v>
      </c>
      <c r="D174" s="160" t="s">
        <v>226</v>
      </c>
      <c r="E174" s="120" t="s">
        <v>82</v>
      </c>
      <c r="F174" s="223">
        <f>SUM(Лист1!G313)</f>
        <v>50000</v>
      </c>
      <c r="G174" s="223">
        <f>SUM(Лист1!H313)</f>
        <v>0</v>
      </c>
      <c r="H174" s="223">
        <f t="shared" si="227"/>
        <v>50000</v>
      </c>
      <c r="I174" s="223">
        <f>SUM(Лист1!J313)</f>
        <v>50000</v>
      </c>
      <c r="J174" s="223">
        <f>SUM(Лист1!K313)</f>
        <v>0</v>
      </c>
      <c r="K174" s="223">
        <f t="shared" si="228"/>
        <v>50000</v>
      </c>
      <c r="L174" s="223">
        <f>SUM(Лист1!M313)</f>
        <v>0</v>
      </c>
      <c r="M174" s="223">
        <f>SUM(Лист1!N313)</f>
        <v>0</v>
      </c>
      <c r="N174" s="223">
        <f t="shared" si="229"/>
        <v>0</v>
      </c>
    </row>
    <row r="175" spans="1:14" ht="18.75" x14ac:dyDescent="0.3">
      <c r="A175" s="170" t="s">
        <v>55</v>
      </c>
      <c r="B175" s="139" t="s">
        <v>56</v>
      </c>
      <c r="C175" s="136" t="s">
        <v>7</v>
      </c>
      <c r="D175" s="139" t="s">
        <v>115</v>
      </c>
      <c r="E175" s="139" t="s">
        <v>8</v>
      </c>
      <c r="F175" s="214">
        <f>SUM(F176+F183+F211)</f>
        <v>8771973.9400000013</v>
      </c>
      <c r="G175" s="214">
        <f t="shared" ref="G175" si="231">SUM(G176+G183+G211)</f>
        <v>1155600</v>
      </c>
      <c r="H175" s="222">
        <f t="shared" si="227"/>
        <v>9927573.9400000013</v>
      </c>
      <c r="I175" s="214">
        <f>SUM(I176+I183+I211)</f>
        <v>17373469</v>
      </c>
      <c r="J175" s="214">
        <f t="shared" ref="J175" si="232">SUM(J176+J183+J211)</f>
        <v>0</v>
      </c>
      <c r="K175" s="222">
        <f t="shared" si="228"/>
        <v>17373469</v>
      </c>
      <c r="L175" s="214">
        <f>SUM(L176+L183+L211)</f>
        <v>19759120.5</v>
      </c>
      <c r="M175" s="214">
        <f t="shared" ref="M175" si="233">SUM(M176+M183+M211)</f>
        <v>0</v>
      </c>
      <c r="N175" s="222">
        <f t="shared" si="229"/>
        <v>19759120.5</v>
      </c>
    </row>
    <row r="176" spans="1:14" x14ac:dyDescent="0.25">
      <c r="A176" s="143" t="s">
        <v>57</v>
      </c>
      <c r="B176" s="211" t="s">
        <v>56</v>
      </c>
      <c r="C176" s="205" t="s">
        <v>22</v>
      </c>
      <c r="D176" s="211" t="s">
        <v>115</v>
      </c>
      <c r="E176" s="211" t="s">
        <v>8</v>
      </c>
      <c r="F176" s="222">
        <f>SUM(F177+F180)</f>
        <v>238616</v>
      </c>
      <c r="G176" s="222">
        <f t="shared" ref="G176" si="234">SUM(G177+G180)</f>
        <v>0</v>
      </c>
      <c r="H176" s="222">
        <f t="shared" si="227"/>
        <v>238616</v>
      </c>
      <c r="I176" s="222">
        <f t="shared" ref="I176:L176" si="235">SUM(I177+I180)</f>
        <v>65000</v>
      </c>
      <c r="J176" s="222">
        <f t="shared" ref="J176" si="236">SUM(J177+J180)</f>
        <v>0</v>
      </c>
      <c r="K176" s="222">
        <f t="shared" si="228"/>
        <v>65000</v>
      </c>
      <c r="L176" s="222">
        <f t="shared" si="235"/>
        <v>65000</v>
      </c>
      <c r="M176" s="222">
        <f t="shared" ref="M176" si="237">SUM(M177+M180)</f>
        <v>0</v>
      </c>
      <c r="N176" s="222">
        <f t="shared" si="229"/>
        <v>65000</v>
      </c>
    </row>
    <row r="177" spans="1:14" ht="51.75" x14ac:dyDescent="0.25">
      <c r="A177" s="131" t="s">
        <v>230</v>
      </c>
      <c r="B177" s="126" t="s">
        <v>56</v>
      </c>
      <c r="C177" s="120" t="s">
        <v>22</v>
      </c>
      <c r="D177" s="160" t="s">
        <v>229</v>
      </c>
      <c r="E177" s="164" t="s">
        <v>8</v>
      </c>
      <c r="F177" s="223">
        <f>SUM(F178)</f>
        <v>62000</v>
      </c>
      <c r="G177" s="223">
        <f t="shared" ref="G177" si="238">SUM(G178)</f>
        <v>0</v>
      </c>
      <c r="H177" s="223">
        <f t="shared" si="227"/>
        <v>62000</v>
      </c>
      <c r="I177" s="223">
        <f t="shared" ref="I177:L177" si="239">SUM(I178)</f>
        <v>65000</v>
      </c>
      <c r="J177" s="223">
        <f t="shared" ref="J177" si="240">SUM(J178)</f>
        <v>0</v>
      </c>
      <c r="K177" s="223">
        <f t="shared" si="228"/>
        <v>65000</v>
      </c>
      <c r="L177" s="223">
        <f t="shared" si="239"/>
        <v>65000</v>
      </c>
      <c r="M177" s="223">
        <f t="shared" ref="M177" si="241">SUM(M178)</f>
        <v>0</v>
      </c>
      <c r="N177" s="223">
        <f t="shared" si="229"/>
        <v>65000</v>
      </c>
    </row>
    <row r="178" spans="1:14" x14ac:dyDescent="0.25">
      <c r="A178" s="132" t="s">
        <v>12</v>
      </c>
      <c r="B178" s="126" t="s">
        <v>56</v>
      </c>
      <c r="C178" s="120" t="s">
        <v>22</v>
      </c>
      <c r="D178" s="160" t="s">
        <v>229</v>
      </c>
      <c r="E178" s="120" t="s">
        <v>13</v>
      </c>
      <c r="F178" s="223">
        <f t="shared" ref="F178:M181" si="242">SUM(F179)</f>
        <v>62000</v>
      </c>
      <c r="G178" s="223">
        <f t="shared" si="242"/>
        <v>0</v>
      </c>
      <c r="H178" s="223">
        <f t="shared" si="227"/>
        <v>62000</v>
      </c>
      <c r="I178" s="223">
        <f t="shared" si="242"/>
        <v>65000</v>
      </c>
      <c r="J178" s="223">
        <f t="shared" si="242"/>
        <v>0</v>
      </c>
      <c r="K178" s="223">
        <f t="shared" si="228"/>
        <v>65000</v>
      </c>
      <c r="L178" s="223">
        <f t="shared" si="242"/>
        <v>65000</v>
      </c>
      <c r="M178" s="223">
        <f t="shared" si="242"/>
        <v>0</v>
      </c>
      <c r="N178" s="223">
        <f t="shared" si="229"/>
        <v>65000</v>
      </c>
    </row>
    <row r="179" spans="1:14" ht="23.25" x14ac:dyDescent="0.25">
      <c r="A179" s="124" t="s">
        <v>157</v>
      </c>
      <c r="B179" s="126" t="s">
        <v>56</v>
      </c>
      <c r="C179" s="120" t="s">
        <v>22</v>
      </c>
      <c r="D179" s="160" t="s">
        <v>229</v>
      </c>
      <c r="E179" s="120" t="s">
        <v>15</v>
      </c>
      <c r="F179" s="223">
        <f>SUM(Лист1!G318)</f>
        <v>62000</v>
      </c>
      <c r="G179" s="223">
        <f>SUM(Лист1!H318)</f>
        <v>0</v>
      </c>
      <c r="H179" s="223">
        <f t="shared" si="227"/>
        <v>62000</v>
      </c>
      <c r="I179" s="223">
        <f>SUM(Лист1!J318)</f>
        <v>65000</v>
      </c>
      <c r="J179" s="223">
        <f>SUM(Лист1!K318)</f>
        <v>0</v>
      </c>
      <c r="K179" s="223">
        <f t="shared" si="228"/>
        <v>65000</v>
      </c>
      <c r="L179" s="223">
        <f>SUM(Лист1!M318)</f>
        <v>65000</v>
      </c>
      <c r="M179" s="223">
        <f>SUM(Лист1!N318)</f>
        <v>0</v>
      </c>
      <c r="N179" s="223">
        <f t="shared" si="229"/>
        <v>65000</v>
      </c>
    </row>
    <row r="180" spans="1:14" ht="102.75" x14ac:dyDescent="0.25">
      <c r="A180" s="131" t="s">
        <v>257</v>
      </c>
      <c r="B180" s="126" t="s">
        <v>56</v>
      </c>
      <c r="C180" s="120" t="s">
        <v>22</v>
      </c>
      <c r="D180" s="160" t="s">
        <v>256</v>
      </c>
      <c r="E180" s="164" t="s">
        <v>8</v>
      </c>
      <c r="F180" s="223">
        <f>SUM(F181)</f>
        <v>176616</v>
      </c>
      <c r="G180" s="223">
        <f t="shared" ref="G180" si="243">SUM(G181)</f>
        <v>0</v>
      </c>
      <c r="H180" s="223">
        <f t="shared" si="227"/>
        <v>176616</v>
      </c>
      <c r="I180" s="223">
        <f t="shared" ref="I180:L180" si="244">SUM(I181)</f>
        <v>0</v>
      </c>
      <c r="J180" s="223">
        <f t="shared" ref="J180" si="245">SUM(J181)</f>
        <v>0</v>
      </c>
      <c r="K180" s="223">
        <f t="shared" si="228"/>
        <v>0</v>
      </c>
      <c r="L180" s="223">
        <f t="shared" si="244"/>
        <v>0</v>
      </c>
      <c r="M180" s="223">
        <f t="shared" ref="M180" si="246">SUM(M181)</f>
        <v>0</v>
      </c>
      <c r="N180" s="223">
        <f t="shared" si="229"/>
        <v>0</v>
      </c>
    </row>
    <row r="181" spans="1:14" x14ac:dyDescent="0.25">
      <c r="A181" s="124" t="s">
        <v>47</v>
      </c>
      <c r="B181" s="126" t="s">
        <v>56</v>
      </c>
      <c r="C181" s="120" t="s">
        <v>22</v>
      </c>
      <c r="D181" s="160" t="s">
        <v>256</v>
      </c>
      <c r="E181" s="120" t="s">
        <v>48</v>
      </c>
      <c r="F181" s="223">
        <f t="shared" si="242"/>
        <v>176616</v>
      </c>
      <c r="G181" s="223">
        <f t="shared" si="242"/>
        <v>0</v>
      </c>
      <c r="H181" s="223">
        <f t="shared" si="227"/>
        <v>176616</v>
      </c>
      <c r="I181" s="223">
        <f t="shared" si="242"/>
        <v>0</v>
      </c>
      <c r="J181" s="223">
        <f t="shared" si="242"/>
        <v>0</v>
      </c>
      <c r="K181" s="223">
        <f t="shared" si="228"/>
        <v>0</v>
      </c>
      <c r="L181" s="223">
        <f t="shared" si="242"/>
        <v>0</v>
      </c>
      <c r="M181" s="223">
        <f t="shared" si="242"/>
        <v>0</v>
      </c>
      <c r="N181" s="223">
        <f t="shared" si="229"/>
        <v>0</v>
      </c>
    </row>
    <row r="182" spans="1:14" x14ac:dyDescent="0.25">
      <c r="A182" s="124" t="s">
        <v>49</v>
      </c>
      <c r="B182" s="126" t="s">
        <v>56</v>
      </c>
      <c r="C182" s="120" t="s">
        <v>22</v>
      </c>
      <c r="D182" s="160" t="s">
        <v>256</v>
      </c>
      <c r="E182" s="120" t="s">
        <v>50</v>
      </c>
      <c r="F182" s="223">
        <f>SUM(Лист1!G321)</f>
        <v>176616</v>
      </c>
      <c r="G182" s="223">
        <f>SUM(Лист1!H321)</f>
        <v>0</v>
      </c>
      <c r="H182" s="223">
        <f t="shared" si="227"/>
        <v>176616</v>
      </c>
      <c r="I182" s="223">
        <f>SUM(Лист1!J321)</f>
        <v>0</v>
      </c>
      <c r="J182" s="223">
        <f>SUM(Лист1!K321)</f>
        <v>0</v>
      </c>
      <c r="K182" s="223">
        <f t="shared" si="228"/>
        <v>0</v>
      </c>
      <c r="L182" s="223">
        <f>SUM(Лист1!M321)</f>
        <v>0</v>
      </c>
      <c r="M182" s="223">
        <f>SUM(Лист1!N321)</f>
        <v>0</v>
      </c>
      <c r="N182" s="223">
        <f t="shared" si="229"/>
        <v>0</v>
      </c>
    </row>
    <row r="183" spans="1:14" ht="15.75" x14ac:dyDescent="0.25">
      <c r="A183" s="171" t="s">
        <v>58</v>
      </c>
      <c r="B183" s="152" t="s">
        <v>56</v>
      </c>
      <c r="C183" s="147" t="s">
        <v>24</v>
      </c>
      <c r="D183" s="152" t="s">
        <v>115</v>
      </c>
      <c r="E183" s="152" t="s">
        <v>8</v>
      </c>
      <c r="F183" s="214">
        <f>SUM(F184+F208+F202+F192+F195)</f>
        <v>8533357.9400000013</v>
      </c>
      <c r="G183" s="214">
        <f t="shared" ref="G183" si="247">SUM(G184+G208+G202+G192+G195)</f>
        <v>1155600</v>
      </c>
      <c r="H183" s="222">
        <f t="shared" si="227"/>
        <v>9688957.9400000013</v>
      </c>
      <c r="I183" s="214">
        <f t="shared" ref="I183:L183" si="248">SUM(I184+I208+I202+I192+I195)</f>
        <v>2659575</v>
      </c>
      <c r="J183" s="214">
        <f t="shared" ref="J183" si="249">SUM(J184+J208+J202+J192+J195)</f>
        <v>0</v>
      </c>
      <c r="K183" s="222">
        <f t="shared" si="228"/>
        <v>2659575</v>
      </c>
      <c r="L183" s="214">
        <f t="shared" si="248"/>
        <v>4212205.5</v>
      </c>
      <c r="M183" s="214">
        <f t="shared" ref="M183" si="250">SUM(M184+M208+M202+M192+M195)</f>
        <v>0</v>
      </c>
      <c r="N183" s="222">
        <f t="shared" si="229"/>
        <v>4212205.5</v>
      </c>
    </row>
    <row r="184" spans="1:14" ht="26.25" x14ac:dyDescent="0.25">
      <c r="A184" s="131" t="s">
        <v>260</v>
      </c>
      <c r="B184" s="153" t="s">
        <v>56</v>
      </c>
      <c r="C184" s="145" t="s">
        <v>24</v>
      </c>
      <c r="D184" s="160" t="s">
        <v>241</v>
      </c>
      <c r="E184" s="190" t="s">
        <v>8</v>
      </c>
      <c r="F184" s="204">
        <f>SUM(F185)</f>
        <v>5240448.7</v>
      </c>
      <c r="G184" s="204">
        <f t="shared" ref="G184:G185" si="251">SUM(G185)</f>
        <v>0</v>
      </c>
      <c r="H184" s="223">
        <f t="shared" si="227"/>
        <v>5240448.7</v>
      </c>
      <c r="I184" s="204">
        <f t="shared" ref="I184:L184" si="252">SUM(I185)</f>
        <v>0</v>
      </c>
      <c r="J184" s="204">
        <f t="shared" ref="J184:J185" si="253">SUM(J185)</f>
        <v>0</v>
      </c>
      <c r="K184" s="223">
        <f t="shared" si="228"/>
        <v>0</v>
      </c>
      <c r="L184" s="204">
        <f t="shared" si="252"/>
        <v>3680290.5</v>
      </c>
      <c r="M184" s="204">
        <f t="shared" ref="M184:M185" si="254">SUM(M185)</f>
        <v>0</v>
      </c>
      <c r="N184" s="223">
        <f t="shared" si="229"/>
        <v>3680290.5</v>
      </c>
    </row>
    <row r="185" spans="1:14" ht="22.5" x14ac:dyDescent="0.25">
      <c r="A185" s="132" t="s">
        <v>72</v>
      </c>
      <c r="B185" s="126" t="s">
        <v>56</v>
      </c>
      <c r="C185" s="120" t="s">
        <v>24</v>
      </c>
      <c r="D185" s="160" t="s">
        <v>241</v>
      </c>
      <c r="E185" s="162">
        <v>400</v>
      </c>
      <c r="F185" s="204">
        <f>SUM(F186)</f>
        <v>5240448.7</v>
      </c>
      <c r="G185" s="204">
        <f t="shared" si="251"/>
        <v>0</v>
      </c>
      <c r="H185" s="223">
        <f t="shared" si="227"/>
        <v>5240448.7</v>
      </c>
      <c r="I185" s="204">
        <f t="shared" ref="I185:L185" si="255">SUM(I186)</f>
        <v>0</v>
      </c>
      <c r="J185" s="204">
        <f t="shared" si="253"/>
        <v>0</v>
      </c>
      <c r="K185" s="223">
        <f t="shared" si="228"/>
        <v>0</v>
      </c>
      <c r="L185" s="204">
        <f t="shared" si="255"/>
        <v>3680290.5</v>
      </c>
      <c r="M185" s="204">
        <f t="shared" si="254"/>
        <v>0</v>
      </c>
      <c r="N185" s="223">
        <f t="shared" si="229"/>
        <v>3680290.5</v>
      </c>
    </row>
    <row r="186" spans="1:14" x14ac:dyDescent="0.25">
      <c r="A186" s="124" t="s">
        <v>74</v>
      </c>
      <c r="B186" s="126" t="s">
        <v>56</v>
      </c>
      <c r="C186" s="120" t="s">
        <v>24</v>
      </c>
      <c r="D186" s="160" t="s">
        <v>241</v>
      </c>
      <c r="E186" s="162">
        <v>410</v>
      </c>
      <c r="F186" s="204">
        <f>SUM(F188:F191)</f>
        <v>5240448.7</v>
      </c>
      <c r="G186" s="204">
        <f t="shared" ref="G186" si="256">SUM(G188:G191)</f>
        <v>0</v>
      </c>
      <c r="H186" s="223">
        <f t="shared" si="227"/>
        <v>5240448.7</v>
      </c>
      <c r="I186" s="204">
        <f>SUM(I188:I191)</f>
        <v>0</v>
      </c>
      <c r="J186" s="204">
        <f t="shared" ref="J186" si="257">SUM(J188:J191)</f>
        <v>0</v>
      </c>
      <c r="K186" s="223">
        <f t="shared" si="228"/>
        <v>0</v>
      </c>
      <c r="L186" s="204">
        <f>SUM(L188:L191)</f>
        <v>3680290.5</v>
      </c>
      <c r="M186" s="204">
        <f t="shared" ref="M186" si="258">SUM(M188:M191)</f>
        <v>0</v>
      </c>
      <c r="N186" s="223">
        <f t="shared" si="229"/>
        <v>3680290.5</v>
      </c>
    </row>
    <row r="187" spans="1:14" x14ac:dyDescent="0.25">
      <c r="A187" s="124" t="s">
        <v>242</v>
      </c>
      <c r="B187" s="126"/>
      <c r="C187" s="120"/>
      <c r="D187" s="160"/>
      <c r="E187" s="120"/>
      <c r="F187" s="204"/>
      <c r="G187" s="204"/>
      <c r="H187" s="223">
        <f t="shared" si="227"/>
        <v>0</v>
      </c>
      <c r="I187" s="204"/>
      <c r="J187" s="204"/>
      <c r="K187" s="223">
        <f t="shared" si="228"/>
        <v>0</v>
      </c>
      <c r="L187" s="204"/>
      <c r="M187" s="204"/>
      <c r="N187" s="223">
        <f t="shared" si="229"/>
        <v>0</v>
      </c>
    </row>
    <row r="188" spans="1:14" ht="23.25" x14ac:dyDescent="0.25">
      <c r="A188" s="124" t="s">
        <v>318</v>
      </c>
      <c r="B188" s="126" t="s">
        <v>56</v>
      </c>
      <c r="C188" s="120" t="s">
        <v>24</v>
      </c>
      <c r="D188" s="127" t="s">
        <v>241</v>
      </c>
      <c r="E188" s="126" t="s">
        <v>75</v>
      </c>
      <c r="F188" s="204">
        <f>SUM(Лист1!G327)</f>
        <v>5240448.7</v>
      </c>
      <c r="G188" s="204">
        <f>SUM(Лист1!H327)</f>
        <v>0</v>
      </c>
      <c r="H188" s="223">
        <f t="shared" si="227"/>
        <v>5240448.7</v>
      </c>
      <c r="I188" s="204">
        <f>SUM(Лист1!J327)</f>
        <v>0</v>
      </c>
      <c r="J188" s="204">
        <f>SUM(Лист1!K327)</f>
        <v>0</v>
      </c>
      <c r="K188" s="223">
        <f t="shared" si="228"/>
        <v>0</v>
      </c>
      <c r="L188" s="204">
        <f>SUM(Лист1!M327)</f>
        <v>0</v>
      </c>
      <c r="M188" s="204">
        <f>SUM(Лист1!N327)</f>
        <v>0</v>
      </c>
      <c r="N188" s="223">
        <f t="shared" si="229"/>
        <v>0</v>
      </c>
    </row>
    <row r="189" spans="1:14" ht="26.45" customHeight="1" x14ac:dyDescent="0.25">
      <c r="A189" s="159" t="s">
        <v>246</v>
      </c>
      <c r="B189" s="126" t="s">
        <v>56</v>
      </c>
      <c r="C189" s="120" t="s">
        <v>24</v>
      </c>
      <c r="D189" s="127" t="s">
        <v>241</v>
      </c>
      <c r="E189" s="126" t="s">
        <v>75</v>
      </c>
      <c r="F189" s="204">
        <f>SUM(Лист1!G328)</f>
        <v>0</v>
      </c>
      <c r="G189" s="204">
        <f>SUM(Лист1!H328)</f>
        <v>0</v>
      </c>
      <c r="H189" s="223">
        <f t="shared" si="227"/>
        <v>0</v>
      </c>
      <c r="I189" s="204">
        <f>SUM(Лист1!J328)</f>
        <v>0</v>
      </c>
      <c r="J189" s="204">
        <f>SUM(Лист1!K328)</f>
        <v>0</v>
      </c>
      <c r="K189" s="223">
        <f t="shared" si="228"/>
        <v>0</v>
      </c>
      <c r="L189" s="204">
        <f>SUM(Лист1!M328)</f>
        <v>544784.5</v>
      </c>
      <c r="M189" s="204">
        <f>SUM(Лист1!N328)</f>
        <v>0</v>
      </c>
      <c r="N189" s="223">
        <f t="shared" si="229"/>
        <v>544784.5</v>
      </c>
    </row>
    <row r="190" spans="1:14" ht="23.25" x14ac:dyDescent="0.25">
      <c r="A190" s="124" t="s">
        <v>262</v>
      </c>
      <c r="B190" s="126" t="s">
        <v>56</v>
      </c>
      <c r="C190" s="120" t="s">
        <v>24</v>
      </c>
      <c r="D190" s="127" t="s">
        <v>241</v>
      </c>
      <c r="E190" s="126" t="s">
        <v>75</v>
      </c>
      <c r="F190" s="204">
        <f>SUM(Лист1!G329)</f>
        <v>0</v>
      </c>
      <c r="G190" s="204">
        <f>SUM(Лист1!H329)</f>
        <v>0</v>
      </c>
      <c r="H190" s="223">
        <f t="shared" si="227"/>
        <v>0</v>
      </c>
      <c r="I190" s="204">
        <f>SUM(Лист1!J329)</f>
        <v>0</v>
      </c>
      <c r="J190" s="204">
        <f>SUM(Лист1!K329)</f>
        <v>0</v>
      </c>
      <c r="K190" s="223">
        <f t="shared" si="228"/>
        <v>0</v>
      </c>
      <c r="L190" s="204">
        <f>SUM(Лист1!M329)</f>
        <v>2021277</v>
      </c>
      <c r="M190" s="204">
        <f>SUM(Лист1!N329)</f>
        <v>0</v>
      </c>
      <c r="N190" s="223">
        <f t="shared" si="229"/>
        <v>2021277</v>
      </c>
    </row>
    <row r="191" spans="1:14" ht="27.6" customHeight="1" x14ac:dyDescent="0.25">
      <c r="A191" s="124" t="s">
        <v>327</v>
      </c>
      <c r="B191" s="126" t="s">
        <v>56</v>
      </c>
      <c r="C191" s="120" t="s">
        <v>24</v>
      </c>
      <c r="D191" s="127" t="s">
        <v>241</v>
      </c>
      <c r="E191" s="126" t="s">
        <v>75</v>
      </c>
      <c r="F191" s="204">
        <f>SUM(Лист1!G330)</f>
        <v>0</v>
      </c>
      <c r="G191" s="204">
        <f>SUM(Лист1!H330)</f>
        <v>0</v>
      </c>
      <c r="H191" s="223">
        <f t="shared" si="227"/>
        <v>0</v>
      </c>
      <c r="I191" s="204">
        <f>SUM(Лист1!J330)</f>
        <v>0</v>
      </c>
      <c r="J191" s="204">
        <f>SUM(Лист1!K330)</f>
        <v>0</v>
      </c>
      <c r="K191" s="223">
        <f t="shared" si="228"/>
        <v>0</v>
      </c>
      <c r="L191" s="204">
        <f>SUM(Лист1!M330)</f>
        <v>1114229</v>
      </c>
      <c r="M191" s="204">
        <f>SUM(Лист1!N330)</f>
        <v>0</v>
      </c>
      <c r="N191" s="223">
        <f t="shared" si="229"/>
        <v>1114229</v>
      </c>
    </row>
    <row r="192" spans="1:14" ht="77.25" x14ac:dyDescent="0.25">
      <c r="A192" s="231" t="s">
        <v>349</v>
      </c>
      <c r="B192" s="126" t="s">
        <v>56</v>
      </c>
      <c r="C192" s="120" t="s">
        <v>24</v>
      </c>
      <c r="D192" s="127" t="s">
        <v>350</v>
      </c>
      <c r="E192" s="126" t="s">
        <v>8</v>
      </c>
      <c r="F192" s="204">
        <f>SUM(F193)</f>
        <v>376255.29</v>
      </c>
      <c r="G192" s="204">
        <f t="shared" ref="G192:G193" si="259">SUM(G193)</f>
        <v>0</v>
      </c>
      <c r="H192" s="223">
        <f t="shared" si="227"/>
        <v>376255.29</v>
      </c>
      <c r="I192" s="204">
        <f t="shared" ref="I192:L193" si="260">SUM(I193)</f>
        <v>0</v>
      </c>
      <c r="J192" s="204">
        <f t="shared" ref="J192:J193" si="261">SUM(J193)</f>
        <v>0</v>
      </c>
      <c r="K192" s="223">
        <f t="shared" si="228"/>
        <v>0</v>
      </c>
      <c r="L192" s="204">
        <f t="shared" si="260"/>
        <v>0</v>
      </c>
      <c r="M192" s="204">
        <f t="shared" ref="M192:M193" si="262">SUM(M193)</f>
        <v>0</v>
      </c>
      <c r="N192" s="223">
        <f t="shared" si="229"/>
        <v>0</v>
      </c>
    </row>
    <row r="193" spans="1:14" x14ac:dyDescent="0.25">
      <c r="A193" s="124" t="s">
        <v>47</v>
      </c>
      <c r="B193" s="126" t="s">
        <v>56</v>
      </c>
      <c r="C193" s="120" t="s">
        <v>24</v>
      </c>
      <c r="D193" s="127" t="s">
        <v>350</v>
      </c>
      <c r="E193" s="126" t="s">
        <v>48</v>
      </c>
      <c r="F193" s="204">
        <f>SUM(F194)</f>
        <v>376255.29</v>
      </c>
      <c r="G193" s="204">
        <f t="shared" si="259"/>
        <v>0</v>
      </c>
      <c r="H193" s="223">
        <f t="shared" si="227"/>
        <v>376255.29</v>
      </c>
      <c r="I193" s="204">
        <f t="shared" si="260"/>
        <v>0</v>
      </c>
      <c r="J193" s="204">
        <f t="shared" si="261"/>
        <v>0</v>
      </c>
      <c r="K193" s="223">
        <f t="shared" si="228"/>
        <v>0</v>
      </c>
      <c r="L193" s="204">
        <f t="shared" si="260"/>
        <v>0</v>
      </c>
      <c r="M193" s="204">
        <f t="shared" si="262"/>
        <v>0</v>
      </c>
      <c r="N193" s="223">
        <f t="shared" si="229"/>
        <v>0</v>
      </c>
    </row>
    <row r="194" spans="1:14" x14ac:dyDescent="0.25">
      <c r="A194" s="124" t="s">
        <v>49</v>
      </c>
      <c r="B194" s="126" t="s">
        <v>56</v>
      </c>
      <c r="C194" s="120" t="s">
        <v>24</v>
      </c>
      <c r="D194" s="127" t="s">
        <v>350</v>
      </c>
      <c r="E194" s="126" t="s">
        <v>50</v>
      </c>
      <c r="F194" s="204">
        <f>SUM(Лист1!G333)</f>
        <v>376255.29</v>
      </c>
      <c r="G194" s="204">
        <f>SUM(Лист1!H333)</f>
        <v>0</v>
      </c>
      <c r="H194" s="223">
        <f t="shared" si="227"/>
        <v>376255.29</v>
      </c>
      <c r="I194" s="204">
        <f>SUM(Лист1!J333)</f>
        <v>0</v>
      </c>
      <c r="J194" s="204">
        <f>SUM(Лист1!K333)</f>
        <v>0</v>
      </c>
      <c r="K194" s="223">
        <f t="shared" si="228"/>
        <v>0</v>
      </c>
      <c r="L194" s="204">
        <f>SUM(Лист1!M333)</f>
        <v>0</v>
      </c>
      <c r="M194" s="204">
        <f>SUM(Лист1!N333)</f>
        <v>0</v>
      </c>
      <c r="N194" s="223">
        <f t="shared" si="229"/>
        <v>0</v>
      </c>
    </row>
    <row r="195" spans="1:14" ht="20.45" customHeight="1" x14ac:dyDescent="0.25">
      <c r="A195" s="231" t="s">
        <v>288</v>
      </c>
      <c r="B195" s="153" t="s">
        <v>56</v>
      </c>
      <c r="C195" s="145" t="s">
        <v>24</v>
      </c>
      <c r="D195" s="160" t="s">
        <v>348</v>
      </c>
      <c r="E195" s="164" t="s">
        <v>8</v>
      </c>
      <c r="F195" s="204">
        <f>SUM(F196+F200+F198)</f>
        <v>2544312.9500000002</v>
      </c>
      <c r="G195" s="204">
        <f t="shared" ref="G195:H195" si="263">SUM(G196+G200+G198)</f>
        <v>1155600</v>
      </c>
      <c r="H195" s="204">
        <f t="shared" si="263"/>
        <v>3699912.95</v>
      </c>
      <c r="I195" s="204">
        <f t="shared" ref="I195:L195" si="264">SUM(I196)</f>
        <v>0</v>
      </c>
      <c r="J195" s="204">
        <f t="shared" ref="J195" si="265">SUM(J196)</f>
        <v>0</v>
      </c>
      <c r="K195" s="223">
        <f t="shared" si="228"/>
        <v>0</v>
      </c>
      <c r="L195" s="204">
        <f t="shared" si="264"/>
        <v>0</v>
      </c>
      <c r="M195" s="204">
        <f t="shared" ref="M195" si="266">SUM(M196)</f>
        <v>0</v>
      </c>
      <c r="N195" s="223">
        <f t="shared" si="229"/>
        <v>0</v>
      </c>
    </row>
    <row r="196" spans="1:14" x14ac:dyDescent="0.25">
      <c r="A196" s="277" t="s">
        <v>12</v>
      </c>
      <c r="B196" s="153" t="s">
        <v>56</v>
      </c>
      <c r="C196" s="145" t="s">
        <v>24</v>
      </c>
      <c r="D196" s="160" t="s">
        <v>348</v>
      </c>
      <c r="E196" s="275" t="s">
        <v>13</v>
      </c>
      <c r="F196" s="204">
        <f t="shared" ref="F196:M200" si="267">SUM(F197)</f>
        <v>1116512.95</v>
      </c>
      <c r="G196" s="204">
        <f t="shared" si="267"/>
        <v>225740</v>
      </c>
      <c r="H196" s="204">
        <f t="shared" si="267"/>
        <v>1342252.95</v>
      </c>
      <c r="I196" s="204">
        <f t="shared" si="267"/>
        <v>0</v>
      </c>
      <c r="J196" s="204">
        <f t="shared" si="267"/>
        <v>0</v>
      </c>
      <c r="K196" s="223">
        <f t="shared" si="228"/>
        <v>0</v>
      </c>
      <c r="L196" s="204">
        <f t="shared" si="267"/>
        <v>0</v>
      </c>
      <c r="M196" s="204">
        <f t="shared" si="267"/>
        <v>0</v>
      </c>
      <c r="N196" s="223">
        <f t="shared" si="229"/>
        <v>0</v>
      </c>
    </row>
    <row r="197" spans="1:14" ht="23.25" x14ac:dyDescent="0.25">
      <c r="A197" s="159" t="s">
        <v>157</v>
      </c>
      <c r="B197" s="153" t="s">
        <v>56</v>
      </c>
      <c r="C197" s="145" t="s">
        <v>24</v>
      </c>
      <c r="D197" s="160" t="s">
        <v>348</v>
      </c>
      <c r="E197" s="275" t="s">
        <v>15</v>
      </c>
      <c r="F197" s="204">
        <f>SUM(Лист1!G345)</f>
        <v>1116512.95</v>
      </c>
      <c r="G197" s="204">
        <f>SUM(Лист1!H345)</f>
        <v>225740</v>
      </c>
      <c r="H197" s="223">
        <f t="shared" si="227"/>
        <v>1342252.95</v>
      </c>
      <c r="I197" s="204">
        <f>SUM(Лист1!J345)</f>
        <v>0</v>
      </c>
      <c r="J197" s="204">
        <f>SUM(Лист1!K345)</f>
        <v>0</v>
      </c>
      <c r="K197" s="223">
        <f t="shared" si="228"/>
        <v>0</v>
      </c>
      <c r="L197" s="204">
        <f>SUM(Лист1!M345)</f>
        <v>0</v>
      </c>
      <c r="M197" s="204">
        <f>SUM(Лист1!N345)</f>
        <v>0</v>
      </c>
      <c r="N197" s="223">
        <f t="shared" si="229"/>
        <v>0</v>
      </c>
    </row>
    <row r="198" spans="1:14" ht="22.5" x14ac:dyDescent="0.25">
      <c r="A198" s="132" t="s">
        <v>72</v>
      </c>
      <c r="B198" s="153" t="s">
        <v>56</v>
      </c>
      <c r="C198" s="145" t="s">
        <v>24</v>
      </c>
      <c r="D198" s="160" t="s">
        <v>348</v>
      </c>
      <c r="E198" s="275" t="s">
        <v>73</v>
      </c>
      <c r="F198" s="204">
        <f>SUM(F199)</f>
        <v>327800</v>
      </c>
      <c r="G198" s="204">
        <f t="shared" ref="G198:H198" si="268">SUM(G199)</f>
        <v>439760</v>
      </c>
      <c r="H198" s="204">
        <f t="shared" si="268"/>
        <v>767560</v>
      </c>
      <c r="I198" s="204"/>
      <c r="J198" s="204"/>
      <c r="K198" s="223"/>
      <c r="L198" s="204"/>
      <c r="M198" s="204"/>
      <c r="N198" s="223"/>
    </row>
    <row r="199" spans="1:14" x14ac:dyDescent="0.25">
      <c r="A199" s="124" t="s">
        <v>74</v>
      </c>
      <c r="B199" s="153" t="s">
        <v>56</v>
      </c>
      <c r="C199" s="145" t="s">
        <v>24</v>
      </c>
      <c r="D199" s="160" t="s">
        <v>348</v>
      </c>
      <c r="E199" s="275" t="s">
        <v>75</v>
      </c>
      <c r="F199" s="204">
        <f>SUM(Лист1!G347)</f>
        <v>327800</v>
      </c>
      <c r="G199" s="204">
        <f>SUM(Лист1!H347)</f>
        <v>439760</v>
      </c>
      <c r="H199" s="204">
        <f>SUM(Лист1!I347)</f>
        <v>767560</v>
      </c>
      <c r="I199" s="204"/>
      <c r="J199" s="204"/>
      <c r="K199" s="223"/>
      <c r="L199" s="204"/>
      <c r="M199" s="204"/>
      <c r="N199" s="223"/>
    </row>
    <row r="200" spans="1:14" x14ac:dyDescent="0.25">
      <c r="A200" s="277" t="s">
        <v>35</v>
      </c>
      <c r="B200" s="153" t="s">
        <v>56</v>
      </c>
      <c r="C200" s="145" t="s">
        <v>24</v>
      </c>
      <c r="D200" s="160" t="s">
        <v>348</v>
      </c>
      <c r="E200" s="275" t="s">
        <v>36</v>
      </c>
      <c r="F200" s="204">
        <f t="shared" si="267"/>
        <v>1100000</v>
      </c>
      <c r="G200" s="204">
        <f t="shared" si="267"/>
        <v>490100</v>
      </c>
      <c r="H200" s="223">
        <f t="shared" ref="H200:H201" si="269">SUM(F200+G200)</f>
        <v>1590100</v>
      </c>
      <c r="I200" s="204"/>
      <c r="J200" s="204"/>
      <c r="K200" s="223"/>
      <c r="L200" s="204"/>
      <c r="M200" s="204"/>
      <c r="N200" s="223"/>
    </row>
    <row r="201" spans="1:14" ht="23.25" x14ac:dyDescent="0.25">
      <c r="A201" s="159" t="s">
        <v>81</v>
      </c>
      <c r="B201" s="153" t="s">
        <v>56</v>
      </c>
      <c r="C201" s="145" t="s">
        <v>24</v>
      </c>
      <c r="D201" s="160" t="s">
        <v>348</v>
      </c>
      <c r="E201" s="275" t="s">
        <v>82</v>
      </c>
      <c r="F201" s="204">
        <f>SUM(Лист1!G349)</f>
        <v>1100000</v>
      </c>
      <c r="G201" s="204">
        <f>SUM(Лист1!H349)</f>
        <v>490100</v>
      </c>
      <c r="H201" s="223">
        <f t="shared" si="269"/>
        <v>1590100</v>
      </c>
      <c r="I201" s="204"/>
      <c r="J201" s="204"/>
      <c r="K201" s="223"/>
      <c r="L201" s="204"/>
      <c r="M201" s="204"/>
      <c r="N201" s="223"/>
    </row>
    <row r="202" spans="1:14" ht="27.6" customHeight="1" x14ac:dyDescent="0.25">
      <c r="A202" s="131" t="s">
        <v>260</v>
      </c>
      <c r="B202" s="126" t="s">
        <v>56</v>
      </c>
      <c r="C202" s="120" t="s">
        <v>24</v>
      </c>
      <c r="D202" s="127" t="s">
        <v>343</v>
      </c>
      <c r="E202" s="126" t="s">
        <v>8</v>
      </c>
      <c r="F202" s="204">
        <f>SUM(F203)</f>
        <v>159575</v>
      </c>
      <c r="G202" s="204">
        <f>SUM(G203)</f>
        <v>0</v>
      </c>
      <c r="H202" s="223">
        <f t="shared" si="227"/>
        <v>159575</v>
      </c>
      <c r="I202" s="204">
        <v>1595745</v>
      </c>
      <c r="J202" s="204">
        <f>SUM(J203)</f>
        <v>0</v>
      </c>
      <c r="K202" s="223">
        <f t="shared" si="228"/>
        <v>1595745</v>
      </c>
      <c r="L202" s="204">
        <v>0</v>
      </c>
      <c r="M202" s="204">
        <f>SUM(M203)</f>
        <v>0</v>
      </c>
      <c r="N202" s="223">
        <f t="shared" si="229"/>
        <v>0</v>
      </c>
    </row>
    <row r="203" spans="1:14" ht="27.6" customHeight="1" x14ac:dyDescent="0.25">
      <c r="A203" s="132" t="s">
        <v>72</v>
      </c>
      <c r="B203" s="126" t="s">
        <v>56</v>
      </c>
      <c r="C203" s="120" t="s">
        <v>24</v>
      </c>
      <c r="D203" s="127" t="s">
        <v>343</v>
      </c>
      <c r="E203" s="126">
        <v>400</v>
      </c>
      <c r="F203" s="204">
        <f>SUM(F204)</f>
        <v>159575</v>
      </c>
      <c r="G203" s="204">
        <f>SUM(G204)</f>
        <v>0</v>
      </c>
      <c r="H203" s="223">
        <f t="shared" si="227"/>
        <v>159575</v>
      </c>
      <c r="I203" s="204">
        <v>1595745</v>
      </c>
      <c r="J203" s="204">
        <f>SUM(J204)</f>
        <v>0</v>
      </c>
      <c r="K203" s="223">
        <f t="shared" si="228"/>
        <v>1595745</v>
      </c>
      <c r="L203" s="204">
        <v>0</v>
      </c>
      <c r="M203" s="204">
        <f>SUM(M204)</f>
        <v>0</v>
      </c>
      <c r="N203" s="223">
        <f t="shared" si="229"/>
        <v>0</v>
      </c>
    </row>
    <row r="204" spans="1:14" x14ac:dyDescent="0.25">
      <c r="A204" s="124" t="s">
        <v>74</v>
      </c>
      <c r="B204" s="126" t="s">
        <v>56</v>
      </c>
      <c r="C204" s="120" t="s">
        <v>24</v>
      </c>
      <c r="D204" s="127" t="s">
        <v>343</v>
      </c>
      <c r="E204" s="126">
        <v>410</v>
      </c>
      <c r="F204" s="204">
        <f>SUM(F206:F207)</f>
        <v>159575</v>
      </c>
      <c r="G204" s="204">
        <f t="shared" ref="G204" si="270">SUM(G206:G207)</f>
        <v>0</v>
      </c>
      <c r="H204" s="223">
        <f t="shared" si="227"/>
        <v>159575</v>
      </c>
      <c r="I204" s="204">
        <f t="shared" ref="I204:M204" si="271">SUM(I206:I207)</f>
        <v>1595745</v>
      </c>
      <c r="J204" s="204">
        <f t="shared" si="271"/>
        <v>0</v>
      </c>
      <c r="K204" s="223">
        <f t="shared" si="228"/>
        <v>1595745</v>
      </c>
      <c r="L204" s="204">
        <f t="shared" si="271"/>
        <v>0</v>
      </c>
      <c r="M204" s="204">
        <f t="shared" si="271"/>
        <v>0</v>
      </c>
      <c r="N204" s="223">
        <f t="shared" si="229"/>
        <v>0</v>
      </c>
    </row>
    <row r="205" spans="1:14" x14ac:dyDescent="0.25">
      <c r="A205" s="124" t="s">
        <v>242</v>
      </c>
      <c r="B205" s="126"/>
      <c r="C205" s="120"/>
      <c r="D205" s="127"/>
      <c r="E205" s="126"/>
      <c r="F205" s="204"/>
      <c r="G205" s="204"/>
      <c r="H205" s="223">
        <f t="shared" si="227"/>
        <v>0</v>
      </c>
      <c r="I205" s="204"/>
      <c r="J205" s="204"/>
      <c r="K205" s="223">
        <f t="shared" si="228"/>
        <v>0</v>
      </c>
      <c r="L205" s="204"/>
      <c r="M205" s="204"/>
      <c r="N205" s="223">
        <f t="shared" si="229"/>
        <v>0</v>
      </c>
    </row>
    <row r="206" spans="1:14" ht="27.6" customHeight="1" x14ac:dyDescent="0.25">
      <c r="A206" s="159" t="s">
        <v>316</v>
      </c>
      <c r="B206" s="126" t="s">
        <v>56</v>
      </c>
      <c r="C206" s="120" t="s">
        <v>24</v>
      </c>
      <c r="D206" s="127" t="s">
        <v>343</v>
      </c>
      <c r="E206" s="126" t="s">
        <v>75</v>
      </c>
      <c r="F206" s="204">
        <f>SUM(Лист1!G338)</f>
        <v>159575</v>
      </c>
      <c r="G206" s="204">
        <f>SUM(Лист1!H338)</f>
        <v>0</v>
      </c>
      <c r="H206" s="223">
        <f t="shared" si="227"/>
        <v>159575</v>
      </c>
      <c r="I206" s="204"/>
      <c r="J206" s="204">
        <f>SUM(Лист1!K338)</f>
        <v>0</v>
      </c>
      <c r="K206" s="223">
        <f t="shared" si="228"/>
        <v>0</v>
      </c>
      <c r="L206" s="204"/>
      <c r="M206" s="204">
        <f>SUM(Лист1!N338)</f>
        <v>0</v>
      </c>
      <c r="N206" s="223">
        <f t="shared" si="229"/>
        <v>0</v>
      </c>
    </row>
    <row r="207" spans="1:14" ht="27.6" customHeight="1" x14ac:dyDescent="0.25">
      <c r="A207" s="159" t="s">
        <v>317</v>
      </c>
      <c r="B207" s="126" t="s">
        <v>56</v>
      </c>
      <c r="C207" s="120" t="s">
        <v>24</v>
      </c>
      <c r="D207" s="127" t="s">
        <v>343</v>
      </c>
      <c r="E207" s="126" t="s">
        <v>75</v>
      </c>
      <c r="F207" s="204"/>
      <c r="G207" s="204"/>
      <c r="H207" s="223">
        <f t="shared" si="227"/>
        <v>0</v>
      </c>
      <c r="I207" s="204">
        <v>1595745</v>
      </c>
      <c r="J207" s="204"/>
      <c r="K207" s="223">
        <f t="shared" si="228"/>
        <v>1595745</v>
      </c>
      <c r="L207" s="204"/>
      <c r="M207" s="204"/>
      <c r="N207" s="223">
        <f t="shared" si="229"/>
        <v>0</v>
      </c>
    </row>
    <row r="208" spans="1:14" ht="26.25" x14ac:dyDescent="0.25">
      <c r="A208" s="135" t="s">
        <v>377</v>
      </c>
      <c r="B208" s="153" t="s">
        <v>56</v>
      </c>
      <c r="C208" s="145" t="s">
        <v>24</v>
      </c>
      <c r="D208" s="160" t="s">
        <v>328</v>
      </c>
      <c r="E208" s="164" t="s">
        <v>8</v>
      </c>
      <c r="F208" s="204">
        <f>SUM(F209)</f>
        <v>212766</v>
      </c>
      <c r="G208" s="204">
        <f t="shared" ref="G208:G209" si="272">SUM(G209)</f>
        <v>0</v>
      </c>
      <c r="H208" s="223">
        <f t="shared" si="227"/>
        <v>212766</v>
      </c>
      <c r="I208" s="204">
        <f t="shared" ref="I208:L209" si="273">SUM(I209)</f>
        <v>1063830</v>
      </c>
      <c r="J208" s="204">
        <f t="shared" ref="J208:J209" si="274">SUM(J209)</f>
        <v>0</v>
      </c>
      <c r="K208" s="223">
        <f t="shared" si="228"/>
        <v>1063830</v>
      </c>
      <c r="L208" s="204">
        <f t="shared" si="273"/>
        <v>531915</v>
      </c>
      <c r="M208" s="204">
        <f t="shared" ref="M208:M209" si="275">SUM(M209)</f>
        <v>0</v>
      </c>
      <c r="N208" s="223">
        <f t="shared" si="229"/>
        <v>531915</v>
      </c>
    </row>
    <row r="209" spans="1:14" x14ac:dyDescent="0.25">
      <c r="A209" s="277" t="s">
        <v>12</v>
      </c>
      <c r="B209" s="126" t="s">
        <v>56</v>
      </c>
      <c r="C209" s="120" t="s">
        <v>24</v>
      </c>
      <c r="D209" s="160" t="s">
        <v>328</v>
      </c>
      <c r="E209" s="174" t="s">
        <v>13</v>
      </c>
      <c r="F209" s="204">
        <f>SUM(F210)</f>
        <v>212766</v>
      </c>
      <c r="G209" s="204">
        <f t="shared" si="272"/>
        <v>0</v>
      </c>
      <c r="H209" s="223">
        <f t="shared" si="227"/>
        <v>212766</v>
      </c>
      <c r="I209" s="204">
        <f t="shared" si="273"/>
        <v>1063830</v>
      </c>
      <c r="J209" s="204">
        <f t="shared" si="274"/>
        <v>0</v>
      </c>
      <c r="K209" s="223">
        <f t="shared" si="228"/>
        <v>1063830</v>
      </c>
      <c r="L209" s="204">
        <f t="shared" si="273"/>
        <v>531915</v>
      </c>
      <c r="M209" s="204">
        <f t="shared" si="275"/>
        <v>0</v>
      </c>
      <c r="N209" s="223">
        <f t="shared" si="229"/>
        <v>531915</v>
      </c>
    </row>
    <row r="210" spans="1:14" ht="23.25" x14ac:dyDescent="0.25">
      <c r="A210" s="159" t="s">
        <v>157</v>
      </c>
      <c r="B210" s="126" t="s">
        <v>56</v>
      </c>
      <c r="C210" s="120" t="s">
        <v>24</v>
      </c>
      <c r="D210" s="160" t="s">
        <v>328</v>
      </c>
      <c r="E210" s="174" t="s">
        <v>15</v>
      </c>
      <c r="F210" s="204">
        <f>SUM(Лист1!G342)</f>
        <v>212766</v>
      </c>
      <c r="G210" s="204">
        <f>SUM(Лист1!H342)</f>
        <v>0</v>
      </c>
      <c r="H210" s="223">
        <f t="shared" si="227"/>
        <v>212766</v>
      </c>
      <c r="I210" s="204">
        <f>SUM(Лист1!J342)</f>
        <v>1063830</v>
      </c>
      <c r="J210" s="204">
        <f>SUM(Лист1!K342)</f>
        <v>0</v>
      </c>
      <c r="K210" s="223">
        <f t="shared" si="228"/>
        <v>1063830</v>
      </c>
      <c r="L210" s="204">
        <f>SUM(Лист1!M342)</f>
        <v>531915</v>
      </c>
      <c r="M210" s="204">
        <f>SUM(Лист1!N342)</f>
        <v>0</v>
      </c>
      <c r="N210" s="223">
        <f t="shared" si="229"/>
        <v>531915</v>
      </c>
    </row>
    <row r="211" spans="1:14" ht="26.25" x14ac:dyDescent="0.25">
      <c r="A211" s="293" t="s">
        <v>313</v>
      </c>
      <c r="B211" s="287" t="s">
        <v>56</v>
      </c>
      <c r="C211" s="288" t="s">
        <v>56</v>
      </c>
      <c r="D211" s="288" t="s">
        <v>115</v>
      </c>
      <c r="E211" s="297" t="s">
        <v>8</v>
      </c>
      <c r="F211" s="237">
        <f>SUM(F212)</f>
        <v>0</v>
      </c>
      <c r="G211" s="237">
        <f t="shared" ref="G211:G213" si="276">SUM(G212)</f>
        <v>0</v>
      </c>
      <c r="H211" s="223">
        <f t="shared" si="227"/>
        <v>0</v>
      </c>
      <c r="I211" s="237">
        <f t="shared" ref="I211:L211" si="277">SUM(I212)</f>
        <v>14648894</v>
      </c>
      <c r="J211" s="237">
        <f t="shared" ref="J211:J213" si="278">SUM(J212)</f>
        <v>0</v>
      </c>
      <c r="K211" s="223">
        <f t="shared" si="228"/>
        <v>14648894</v>
      </c>
      <c r="L211" s="237">
        <f t="shared" si="277"/>
        <v>15481915</v>
      </c>
      <c r="M211" s="237">
        <f t="shared" ref="M211:M213" si="279">SUM(M212)</f>
        <v>0</v>
      </c>
      <c r="N211" s="223">
        <f t="shared" si="229"/>
        <v>15481915</v>
      </c>
    </row>
    <row r="212" spans="1:14" ht="26.25" x14ac:dyDescent="0.25">
      <c r="A212" s="131" t="s">
        <v>301</v>
      </c>
      <c r="B212" s="153" t="s">
        <v>56</v>
      </c>
      <c r="C212" s="274" t="s">
        <v>56</v>
      </c>
      <c r="D212" s="160" t="s">
        <v>342</v>
      </c>
      <c r="E212" s="190" t="s">
        <v>8</v>
      </c>
      <c r="F212" s="204">
        <f>SUM(F213)</f>
        <v>0</v>
      </c>
      <c r="G212" s="204">
        <f t="shared" si="276"/>
        <v>0</v>
      </c>
      <c r="H212" s="223">
        <f t="shared" si="227"/>
        <v>0</v>
      </c>
      <c r="I212" s="204">
        <f t="shared" ref="I212:L212" si="280">SUM(I213)</f>
        <v>14648894</v>
      </c>
      <c r="J212" s="204">
        <f t="shared" si="278"/>
        <v>0</v>
      </c>
      <c r="K212" s="223">
        <f t="shared" si="228"/>
        <v>14648894</v>
      </c>
      <c r="L212" s="204">
        <f t="shared" si="280"/>
        <v>15481915</v>
      </c>
      <c r="M212" s="204">
        <f t="shared" si="279"/>
        <v>0</v>
      </c>
      <c r="N212" s="223">
        <f t="shared" si="229"/>
        <v>15481915</v>
      </c>
    </row>
    <row r="213" spans="1:14" ht="22.5" x14ac:dyDescent="0.25">
      <c r="A213" s="132" t="s">
        <v>72</v>
      </c>
      <c r="B213" s="126" t="s">
        <v>56</v>
      </c>
      <c r="C213" s="120" t="s">
        <v>56</v>
      </c>
      <c r="D213" s="160" t="s">
        <v>342</v>
      </c>
      <c r="E213" s="162">
        <v>400</v>
      </c>
      <c r="F213" s="204">
        <f>SUM(F214)</f>
        <v>0</v>
      </c>
      <c r="G213" s="204">
        <f t="shared" si="276"/>
        <v>0</v>
      </c>
      <c r="H213" s="223">
        <f t="shared" si="227"/>
        <v>0</v>
      </c>
      <c r="I213" s="204">
        <f t="shared" ref="I213:L213" si="281">SUM(I214)</f>
        <v>14648894</v>
      </c>
      <c r="J213" s="204">
        <f t="shared" si="278"/>
        <v>0</v>
      </c>
      <c r="K213" s="223">
        <f t="shared" si="228"/>
        <v>14648894</v>
      </c>
      <c r="L213" s="204">
        <f t="shared" si="281"/>
        <v>15481915</v>
      </c>
      <c r="M213" s="204">
        <f t="shared" si="279"/>
        <v>0</v>
      </c>
      <c r="N213" s="223">
        <f t="shared" si="229"/>
        <v>15481915</v>
      </c>
    </row>
    <row r="214" spans="1:14" x14ac:dyDescent="0.25">
      <c r="A214" s="124" t="s">
        <v>74</v>
      </c>
      <c r="B214" s="126" t="s">
        <v>56</v>
      </c>
      <c r="C214" s="120" t="s">
        <v>56</v>
      </c>
      <c r="D214" s="160" t="s">
        <v>342</v>
      </c>
      <c r="E214" s="162">
        <v>410</v>
      </c>
      <c r="F214" s="204">
        <f>SUM(F216:F219)</f>
        <v>0</v>
      </c>
      <c r="G214" s="204">
        <f t="shared" ref="G214" si="282">SUM(G216:G219)</f>
        <v>0</v>
      </c>
      <c r="H214" s="223">
        <f t="shared" si="227"/>
        <v>0</v>
      </c>
      <c r="I214" s="204">
        <f t="shared" ref="I214:M214" si="283">SUM(I216:I219)</f>
        <v>14648894</v>
      </c>
      <c r="J214" s="204">
        <f t="shared" si="283"/>
        <v>0</v>
      </c>
      <c r="K214" s="223">
        <f t="shared" si="228"/>
        <v>14648894</v>
      </c>
      <c r="L214" s="204">
        <f t="shared" si="283"/>
        <v>15481915</v>
      </c>
      <c r="M214" s="204">
        <f t="shared" si="283"/>
        <v>0</v>
      </c>
      <c r="N214" s="223">
        <f t="shared" si="229"/>
        <v>15481915</v>
      </c>
    </row>
    <row r="215" spans="1:14" x14ac:dyDescent="0.25">
      <c r="A215" s="124" t="s">
        <v>242</v>
      </c>
      <c r="B215" s="126"/>
      <c r="C215" s="120"/>
      <c r="D215" s="160"/>
      <c r="E215" s="126"/>
      <c r="F215" s="204"/>
      <c r="G215" s="204"/>
      <c r="H215" s="223">
        <f t="shared" si="227"/>
        <v>0</v>
      </c>
      <c r="I215" s="204"/>
      <c r="J215" s="204"/>
      <c r="K215" s="223">
        <f t="shared" si="228"/>
        <v>0</v>
      </c>
      <c r="L215" s="204"/>
      <c r="M215" s="204"/>
      <c r="N215" s="223">
        <f t="shared" si="229"/>
        <v>0</v>
      </c>
    </row>
    <row r="216" spans="1:14" ht="23.25" x14ac:dyDescent="0.25">
      <c r="A216" s="159" t="s">
        <v>424</v>
      </c>
      <c r="B216" s="126" t="s">
        <v>56</v>
      </c>
      <c r="C216" s="120" t="s">
        <v>56</v>
      </c>
      <c r="D216" s="160" t="s">
        <v>342</v>
      </c>
      <c r="E216" s="126" t="s">
        <v>75</v>
      </c>
      <c r="F216" s="204">
        <f>SUM(Лист1!G355)</f>
        <v>0</v>
      </c>
      <c r="G216" s="204">
        <f>SUM(Лист1!H355)</f>
        <v>0</v>
      </c>
      <c r="H216" s="223">
        <f t="shared" si="227"/>
        <v>0</v>
      </c>
      <c r="I216" s="204">
        <f>SUM(Лист1!J355)</f>
        <v>14648894</v>
      </c>
      <c r="J216" s="204">
        <f>SUM(Лист1!K355)</f>
        <v>0</v>
      </c>
      <c r="K216" s="223">
        <f t="shared" si="228"/>
        <v>14648894</v>
      </c>
      <c r="L216" s="204">
        <f>SUM(Лист1!M355)</f>
        <v>0</v>
      </c>
      <c r="M216" s="204">
        <f>SUM(Лист1!N355)</f>
        <v>0</v>
      </c>
      <c r="N216" s="223">
        <f t="shared" si="229"/>
        <v>0</v>
      </c>
    </row>
    <row r="217" spans="1:14" ht="23.25" x14ac:dyDescent="0.25">
      <c r="A217" s="124" t="s">
        <v>319</v>
      </c>
      <c r="B217" s="126" t="s">
        <v>56</v>
      </c>
      <c r="C217" s="120" t="s">
        <v>56</v>
      </c>
      <c r="D217" s="160" t="s">
        <v>342</v>
      </c>
      <c r="E217" s="126" t="s">
        <v>75</v>
      </c>
      <c r="F217" s="204">
        <f>SUM(Лист1!G356)</f>
        <v>0</v>
      </c>
      <c r="G217" s="204">
        <f>SUM(Лист1!H356)</f>
        <v>0</v>
      </c>
      <c r="H217" s="223">
        <f t="shared" si="227"/>
        <v>0</v>
      </c>
      <c r="I217" s="204">
        <f>SUM(Лист1!J356)</f>
        <v>0</v>
      </c>
      <c r="J217" s="204">
        <f>SUM(Лист1!K356)</f>
        <v>0</v>
      </c>
      <c r="K217" s="223">
        <f t="shared" si="228"/>
        <v>0</v>
      </c>
      <c r="L217" s="204">
        <f>SUM(Лист1!M356)</f>
        <v>2632979</v>
      </c>
      <c r="M217" s="204">
        <f>SUM(Лист1!N356)</f>
        <v>0</v>
      </c>
      <c r="N217" s="223">
        <f t="shared" si="229"/>
        <v>2632979</v>
      </c>
    </row>
    <row r="218" spans="1:14" ht="23.25" x14ac:dyDescent="0.25">
      <c r="A218" s="124" t="s">
        <v>320</v>
      </c>
      <c r="B218" s="126" t="s">
        <v>56</v>
      </c>
      <c r="C218" s="120" t="s">
        <v>56</v>
      </c>
      <c r="D218" s="160" t="s">
        <v>342</v>
      </c>
      <c r="E218" s="126" t="s">
        <v>75</v>
      </c>
      <c r="F218" s="204">
        <f>SUM(Лист1!G357)</f>
        <v>0</v>
      </c>
      <c r="G218" s="204">
        <f>SUM(Лист1!H357)</f>
        <v>0</v>
      </c>
      <c r="H218" s="223">
        <f t="shared" si="227"/>
        <v>0</v>
      </c>
      <c r="I218" s="204">
        <f>SUM(Лист1!J357)</f>
        <v>0</v>
      </c>
      <c r="J218" s="204">
        <f>SUM(Лист1!K357)</f>
        <v>0</v>
      </c>
      <c r="K218" s="223">
        <f t="shared" si="228"/>
        <v>0</v>
      </c>
      <c r="L218" s="204">
        <f>SUM(Лист1!M357)</f>
        <v>5265957</v>
      </c>
      <c r="M218" s="204">
        <f>SUM(Лист1!N357)</f>
        <v>0</v>
      </c>
      <c r="N218" s="223">
        <f t="shared" si="229"/>
        <v>5265957</v>
      </c>
    </row>
    <row r="219" spans="1:14" ht="23.25" x14ac:dyDescent="0.25">
      <c r="A219" s="124" t="s">
        <v>321</v>
      </c>
      <c r="B219" s="174" t="s">
        <v>56</v>
      </c>
      <c r="C219" s="174" t="s">
        <v>56</v>
      </c>
      <c r="D219" s="160" t="s">
        <v>342</v>
      </c>
      <c r="E219" s="174" t="s">
        <v>75</v>
      </c>
      <c r="F219" s="204">
        <f>SUM(Лист1!G358)</f>
        <v>0</v>
      </c>
      <c r="G219" s="204">
        <f>SUM(Лист1!H358)</f>
        <v>0</v>
      </c>
      <c r="H219" s="223">
        <f t="shared" si="227"/>
        <v>0</v>
      </c>
      <c r="I219" s="204">
        <f>SUM(Лист1!J358)</f>
        <v>0</v>
      </c>
      <c r="J219" s="204">
        <f>SUM(Лист1!K358)</f>
        <v>0</v>
      </c>
      <c r="K219" s="223">
        <f t="shared" si="228"/>
        <v>0</v>
      </c>
      <c r="L219" s="204">
        <f>SUM(Лист1!M358)</f>
        <v>7582979</v>
      </c>
      <c r="M219" s="204">
        <f>SUM(Лист1!N358)</f>
        <v>0</v>
      </c>
      <c r="N219" s="223">
        <f t="shared" si="229"/>
        <v>7582979</v>
      </c>
    </row>
    <row r="220" spans="1:14" ht="18" x14ac:dyDescent="0.25">
      <c r="A220" s="146" t="s">
        <v>425</v>
      </c>
      <c r="B220" s="139" t="s">
        <v>44</v>
      </c>
      <c r="C220" s="140" t="s">
        <v>7</v>
      </c>
      <c r="D220" s="140" t="s">
        <v>115</v>
      </c>
      <c r="E220" s="140" t="s">
        <v>8</v>
      </c>
      <c r="F220" s="191">
        <f>SUM(F221)</f>
        <v>100000</v>
      </c>
      <c r="G220" s="191">
        <f>SUM(G221)</f>
        <v>0</v>
      </c>
      <c r="H220" s="191">
        <f t="shared" ref="H220:K220" si="284">SUM(H221)</f>
        <v>100000</v>
      </c>
      <c r="I220" s="191">
        <f t="shared" si="284"/>
        <v>0</v>
      </c>
      <c r="J220" s="191">
        <f t="shared" si="284"/>
        <v>3120000</v>
      </c>
      <c r="K220" s="191">
        <f t="shared" si="284"/>
        <v>3120000</v>
      </c>
      <c r="L220" s="204"/>
      <c r="M220" s="204"/>
      <c r="N220" s="223"/>
    </row>
    <row r="221" spans="1:14" ht="26.25" x14ac:dyDescent="0.25">
      <c r="A221" s="293" t="s">
        <v>426</v>
      </c>
      <c r="B221" s="281" t="s">
        <v>44</v>
      </c>
      <c r="C221" s="283" t="s">
        <v>56</v>
      </c>
      <c r="D221" s="283" t="s">
        <v>115</v>
      </c>
      <c r="E221" s="282" t="s">
        <v>8</v>
      </c>
      <c r="F221" s="191">
        <f>SUM(F222+F225)</f>
        <v>100000</v>
      </c>
      <c r="G221" s="191">
        <f t="shared" ref="G221:K221" si="285">SUM(G222+G225)</f>
        <v>0</v>
      </c>
      <c r="H221" s="191">
        <f t="shared" si="285"/>
        <v>100000</v>
      </c>
      <c r="I221" s="191">
        <f t="shared" si="285"/>
        <v>0</v>
      </c>
      <c r="J221" s="191">
        <f t="shared" si="285"/>
        <v>3120000</v>
      </c>
      <c r="K221" s="191">
        <f t="shared" si="285"/>
        <v>3120000</v>
      </c>
      <c r="L221" s="204"/>
      <c r="M221" s="204"/>
      <c r="N221" s="223"/>
    </row>
    <row r="222" spans="1:14" x14ac:dyDescent="0.25">
      <c r="A222" s="261" t="s">
        <v>427</v>
      </c>
      <c r="B222" s="275" t="s">
        <v>44</v>
      </c>
      <c r="C222" s="274" t="s">
        <v>56</v>
      </c>
      <c r="D222" s="274" t="s">
        <v>428</v>
      </c>
      <c r="E222" s="276" t="s">
        <v>8</v>
      </c>
      <c r="F222" s="204">
        <f t="shared" ref="F222:K225" si="286">SUM(F223)</f>
        <v>100000</v>
      </c>
      <c r="G222" s="204">
        <f t="shared" si="286"/>
        <v>0</v>
      </c>
      <c r="H222" s="204">
        <f t="shared" si="286"/>
        <v>100000</v>
      </c>
      <c r="I222" s="204">
        <f t="shared" si="286"/>
        <v>0</v>
      </c>
      <c r="J222" s="204">
        <f t="shared" si="286"/>
        <v>0</v>
      </c>
      <c r="K222" s="204">
        <f t="shared" si="286"/>
        <v>0</v>
      </c>
      <c r="L222" s="204"/>
      <c r="M222" s="204"/>
      <c r="N222" s="223"/>
    </row>
    <row r="223" spans="1:14" x14ac:dyDescent="0.25">
      <c r="A223" s="159" t="s">
        <v>12</v>
      </c>
      <c r="B223" s="275" t="s">
        <v>44</v>
      </c>
      <c r="C223" s="274" t="s">
        <v>56</v>
      </c>
      <c r="D223" s="274" t="s">
        <v>428</v>
      </c>
      <c r="E223" s="174" t="s">
        <v>13</v>
      </c>
      <c r="F223" s="204">
        <f t="shared" si="286"/>
        <v>100000</v>
      </c>
      <c r="G223" s="204">
        <f t="shared" si="286"/>
        <v>0</v>
      </c>
      <c r="H223" s="224">
        <f t="shared" si="227"/>
        <v>100000</v>
      </c>
      <c r="I223" s="204">
        <f t="shared" si="286"/>
        <v>0</v>
      </c>
      <c r="J223" s="204">
        <f t="shared" si="286"/>
        <v>0</v>
      </c>
      <c r="K223" s="224">
        <f t="shared" ref="K223" si="287">SUM(I223+J223)</f>
        <v>0</v>
      </c>
      <c r="L223" s="204"/>
      <c r="M223" s="204"/>
      <c r="N223" s="223"/>
    </row>
    <row r="224" spans="1:14" ht="33.75" x14ac:dyDescent="0.25">
      <c r="A224" s="284" t="s">
        <v>152</v>
      </c>
      <c r="B224" s="275" t="s">
        <v>44</v>
      </c>
      <c r="C224" s="274" t="s">
        <v>56</v>
      </c>
      <c r="D224" s="274" t="s">
        <v>428</v>
      </c>
      <c r="E224" s="174" t="s">
        <v>15</v>
      </c>
      <c r="F224" s="204">
        <f>SUM(Лист1!G363)</f>
        <v>100000</v>
      </c>
      <c r="G224" s="204">
        <f>SUM(Лист1!H363)</f>
        <v>0</v>
      </c>
      <c r="H224" s="204">
        <f>SUM(Лист1!I363)</f>
        <v>100000</v>
      </c>
      <c r="I224" s="204">
        <f>SUM(Лист1!J363)</f>
        <v>0</v>
      </c>
      <c r="J224" s="204">
        <f>SUM(Лист1!K363)</f>
        <v>0</v>
      </c>
      <c r="K224" s="204">
        <f>SUM(Лист1!L363)</f>
        <v>0</v>
      </c>
      <c r="L224" s="204"/>
      <c r="M224" s="204"/>
      <c r="N224" s="223"/>
    </row>
    <row r="225" spans="1:14" ht="22.5" x14ac:dyDescent="0.25">
      <c r="A225" s="132" t="s">
        <v>72</v>
      </c>
      <c r="B225" s="275" t="s">
        <v>44</v>
      </c>
      <c r="C225" s="274" t="s">
        <v>56</v>
      </c>
      <c r="D225" s="274" t="s">
        <v>428</v>
      </c>
      <c r="E225" s="174" t="s">
        <v>73</v>
      </c>
      <c r="F225" s="204">
        <f t="shared" si="286"/>
        <v>0</v>
      </c>
      <c r="G225" s="204">
        <f t="shared" si="286"/>
        <v>0</v>
      </c>
      <c r="H225" s="224">
        <f t="shared" ref="H225" si="288">SUM(F225+G225)</f>
        <v>0</v>
      </c>
      <c r="I225" s="204">
        <f t="shared" si="286"/>
        <v>0</v>
      </c>
      <c r="J225" s="204">
        <f t="shared" si="286"/>
        <v>3120000</v>
      </c>
      <c r="K225" s="224">
        <f t="shared" ref="K225" si="289">SUM(I225+J225)</f>
        <v>3120000</v>
      </c>
      <c r="L225" s="204"/>
      <c r="M225" s="204"/>
      <c r="N225" s="223"/>
    </row>
    <row r="226" spans="1:14" x14ac:dyDescent="0.25">
      <c r="A226" s="124" t="s">
        <v>74</v>
      </c>
      <c r="B226" s="275" t="s">
        <v>44</v>
      </c>
      <c r="C226" s="274" t="s">
        <v>56</v>
      </c>
      <c r="D226" s="274" t="s">
        <v>428</v>
      </c>
      <c r="E226" s="174" t="s">
        <v>75</v>
      </c>
      <c r="F226" s="204">
        <f>SUM(Лист1!G365)</f>
        <v>0</v>
      </c>
      <c r="G226" s="204">
        <f>SUM(Лист1!H365)</f>
        <v>0</v>
      </c>
      <c r="H226" s="204">
        <f>SUM(Лист1!I365)</f>
        <v>0</v>
      </c>
      <c r="I226" s="204">
        <f>SUM(Лист1!J365)</f>
        <v>0</v>
      </c>
      <c r="J226" s="204">
        <f>SUM(Лист1!K365)</f>
        <v>3120000</v>
      </c>
      <c r="K226" s="204">
        <f>SUM(Лист1!L365)</f>
        <v>3120000</v>
      </c>
      <c r="L226" s="204"/>
      <c r="M226" s="204"/>
      <c r="N226" s="223"/>
    </row>
    <row r="227" spans="1:14" ht="18" x14ac:dyDescent="0.25">
      <c r="A227" s="146" t="s">
        <v>18</v>
      </c>
      <c r="B227" s="192" t="s">
        <v>20</v>
      </c>
      <c r="C227" s="193" t="s">
        <v>7</v>
      </c>
      <c r="D227" s="193" t="s">
        <v>115</v>
      </c>
      <c r="E227" s="193" t="s">
        <v>8</v>
      </c>
      <c r="F227" s="214">
        <f>SUM(F228+F254+F303+F315+F289)</f>
        <v>551898405.02999997</v>
      </c>
      <c r="G227" s="214">
        <f t="shared" ref="G227" si="290">SUM(G228+G254+G303+G315+G289)</f>
        <v>-1.1641532182693481E-10</v>
      </c>
      <c r="H227" s="222">
        <f t="shared" si="227"/>
        <v>551898405.02999997</v>
      </c>
      <c r="I227" s="214">
        <f>SUM(I228+I254+I303+I315+I289)</f>
        <v>528119475.47000003</v>
      </c>
      <c r="J227" s="214">
        <f t="shared" ref="J227" si="291">SUM(J228+J254+J303+J315+J289)</f>
        <v>0</v>
      </c>
      <c r="K227" s="222">
        <f t="shared" si="228"/>
        <v>528119475.47000003</v>
      </c>
      <c r="L227" s="214">
        <f>SUM(L228+L254+L303+L315+L289)</f>
        <v>442517784</v>
      </c>
      <c r="M227" s="214">
        <f t="shared" ref="M227" si="292">SUM(M228+M254+M303+M315+M289)</f>
        <v>0</v>
      </c>
      <c r="N227" s="222">
        <f t="shared" si="229"/>
        <v>442517784</v>
      </c>
    </row>
    <row r="228" spans="1:14" x14ac:dyDescent="0.25">
      <c r="A228" s="123" t="s">
        <v>21</v>
      </c>
      <c r="B228" s="152" t="s">
        <v>20</v>
      </c>
      <c r="C228" s="148" t="s">
        <v>22</v>
      </c>
      <c r="D228" s="148" t="s">
        <v>115</v>
      </c>
      <c r="E228" s="149" t="s">
        <v>8</v>
      </c>
      <c r="F228" s="214">
        <f>SUM(F238+F241+F232+F229+F248+F251)</f>
        <v>203889720.28</v>
      </c>
      <c r="G228" s="214">
        <f t="shared" ref="G228:H228" si="293">SUM(G238+G241+G232+G229+G248+G251)</f>
        <v>268140</v>
      </c>
      <c r="H228" s="214">
        <f t="shared" si="293"/>
        <v>204157860.28</v>
      </c>
      <c r="I228" s="214">
        <f t="shared" ref="I228:L228" si="294">SUM(I238+I241+I232)</f>
        <v>194157546.47</v>
      </c>
      <c r="J228" s="214">
        <f t="shared" ref="J228" si="295">SUM(J238+J241+J232)</f>
        <v>0</v>
      </c>
      <c r="K228" s="222">
        <f t="shared" si="228"/>
        <v>194157546.47</v>
      </c>
      <c r="L228" s="214">
        <f t="shared" si="294"/>
        <v>106774875</v>
      </c>
      <c r="M228" s="214">
        <f t="shared" ref="M228" si="296">SUM(M238+M241+M232)</f>
        <v>0</v>
      </c>
      <c r="N228" s="222">
        <f t="shared" si="229"/>
        <v>106774875</v>
      </c>
    </row>
    <row r="229" spans="1:14" ht="26.25" x14ac:dyDescent="0.25">
      <c r="A229" s="261" t="s">
        <v>414</v>
      </c>
      <c r="B229" s="153" t="s">
        <v>20</v>
      </c>
      <c r="C229" s="145" t="s">
        <v>22</v>
      </c>
      <c r="D229" s="274" t="s">
        <v>413</v>
      </c>
      <c r="E229" s="190" t="s">
        <v>8</v>
      </c>
      <c r="F229" s="222">
        <f t="shared" ref="F229:G230" si="297">SUM(F230)</f>
        <v>749475</v>
      </c>
      <c r="G229" s="222">
        <f t="shared" si="297"/>
        <v>0</v>
      </c>
      <c r="H229" s="237">
        <f t="shared" si="227"/>
        <v>749475</v>
      </c>
      <c r="I229" s="214"/>
      <c r="J229" s="214"/>
      <c r="K229" s="222"/>
      <c r="L229" s="214"/>
      <c r="M229" s="214"/>
      <c r="N229" s="222"/>
    </row>
    <row r="230" spans="1:14" ht="22.5" x14ac:dyDescent="0.25">
      <c r="A230" s="132" t="s">
        <v>72</v>
      </c>
      <c r="B230" s="275" t="s">
        <v>20</v>
      </c>
      <c r="C230" s="274" t="s">
        <v>22</v>
      </c>
      <c r="D230" s="274" t="s">
        <v>413</v>
      </c>
      <c r="E230" s="162">
        <v>400</v>
      </c>
      <c r="F230" s="223">
        <f t="shared" si="297"/>
        <v>749475</v>
      </c>
      <c r="G230" s="223">
        <f t="shared" si="297"/>
        <v>0</v>
      </c>
      <c r="H230" s="204">
        <f t="shared" si="227"/>
        <v>749475</v>
      </c>
      <c r="I230" s="214"/>
      <c r="J230" s="214"/>
      <c r="K230" s="222"/>
      <c r="L230" s="214"/>
      <c r="M230" s="214"/>
      <c r="N230" s="222"/>
    </row>
    <row r="231" spans="1:14" x14ac:dyDescent="0.25">
      <c r="A231" s="124" t="s">
        <v>74</v>
      </c>
      <c r="B231" s="153" t="s">
        <v>20</v>
      </c>
      <c r="C231" s="145" t="s">
        <v>22</v>
      </c>
      <c r="D231" s="274" t="s">
        <v>413</v>
      </c>
      <c r="E231" s="162">
        <v>410</v>
      </c>
      <c r="F231" s="223">
        <f>SUM(Лист1!G370)</f>
        <v>749475</v>
      </c>
      <c r="G231" s="223">
        <f>SUM(Лист1!H370)</f>
        <v>0</v>
      </c>
      <c r="H231" s="204">
        <f t="shared" si="227"/>
        <v>749475</v>
      </c>
      <c r="I231" s="214"/>
      <c r="J231" s="214"/>
      <c r="K231" s="222"/>
      <c r="L231" s="214"/>
      <c r="M231" s="214"/>
      <c r="N231" s="222"/>
    </row>
    <row r="232" spans="1:14" ht="26.25" x14ac:dyDescent="0.25">
      <c r="A232" s="131" t="s">
        <v>260</v>
      </c>
      <c r="B232" s="153" t="s">
        <v>20</v>
      </c>
      <c r="C232" s="145" t="s">
        <v>22</v>
      </c>
      <c r="D232" s="160" t="s">
        <v>299</v>
      </c>
      <c r="E232" s="190" t="s">
        <v>8</v>
      </c>
      <c r="F232" s="204">
        <f>SUM(F233)</f>
        <v>85050000</v>
      </c>
      <c r="G232" s="204">
        <f t="shared" ref="G232:G233" si="298">SUM(G233)</f>
        <v>0</v>
      </c>
      <c r="H232" s="223">
        <f t="shared" si="227"/>
        <v>85050000</v>
      </c>
      <c r="I232" s="204">
        <f t="shared" ref="I232:L233" si="299">SUM(I233)</f>
        <v>86315789.469999999</v>
      </c>
      <c r="J232" s="204">
        <f t="shared" ref="J232:J233" si="300">SUM(J233)</f>
        <v>0</v>
      </c>
      <c r="K232" s="223">
        <f t="shared" si="228"/>
        <v>86315789.469999999</v>
      </c>
      <c r="L232" s="204">
        <f t="shared" si="299"/>
        <v>0</v>
      </c>
      <c r="M232" s="204">
        <f t="shared" ref="M232:M233" si="301">SUM(M233)</f>
        <v>0</v>
      </c>
      <c r="N232" s="223">
        <f t="shared" si="229"/>
        <v>0</v>
      </c>
    </row>
    <row r="233" spans="1:14" ht="22.5" x14ac:dyDescent="0.25">
      <c r="A233" s="132" t="s">
        <v>72</v>
      </c>
      <c r="B233" s="275" t="s">
        <v>20</v>
      </c>
      <c r="C233" s="274" t="s">
        <v>22</v>
      </c>
      <c r="D233" s="160" t="s">
        <v>299</v>
      </c>
      <c r="E233" s="162">
        <v>400</v>
      </c>
      <c r="F233" s="204">
        <f>SUM(F234)</f>
        <v>85050000</v>
      </c>
      <c r="G233" s="204">
        <f t="shared" si="298"/>
        <v>0</v>
      </c>
      <c r="H233" s="223">
        <f t="shared" si="227"/>
        <v>85050000</v>
      </c>
      <c r="I233" s="204">
        <f t="shared" si="299"/>
        <v>86315789.469999999</v>
      </c>
      <c r="J233" s="204">
        <f t="shared" si="300"/>
        <v>0</v>
      </c>
      <c r="K233" s="223">
        <f t="shared" si="228"/>
        <v>86315789.469999999</v>
      </c>
      <c r="L233" s="204">
        <f t="shared" si="299"/>
        <v>0</v>
      </c>
      <c r="M233" s="204">
        <f t="shared" si="301"/>
        <v>0</v>
      </c>
      <c r="N233" s="223">
        <f t="shared" si="229"/>
        <v>0</v>
      </c>
    </row>
    <row r="234" spans="1:14" x14ac:dyDescent="0.25">
      <c r="A234" s="124" t="s">
        <v>74</v>
      </c>
      <c r="B234" s="153" t="s">
        <v>20</v>
      </c>
      <c r="C234" s="145" t="s">
        <v>22</v>
      </c>
      <c r="D234" s="160" t="s">
        <v>299</v>
      </c>
      <c r="E234" s="162">
        <v>410</v>
      </c>
      <c r="F234" s="204">
        <f>SUM(F236:F237)</f>
        <v>85050000</v>
      </c>
      <c r="G234" s="204">
        <f t="shared" ref="G234:M234" si="302">SUM(G236:G237)</f>
        <v>0</v>
      </c>
      <c r="H234" s="204">
        <f t="shared" si="302"/>
        <v>85050000</v>
      </c>
      <c r="I234" s="204">
        <f t="shared" si="302"/>
        <v>86315789.469999999</v>
      </c>
      <c r="J234" s="204">
        <f t="shared" si="302"/>
        <v>0</v>
      </c>
      <c r="K234" s="204">
        <f t="shared" si="302"/>
        <v>86315789.469999999</v>
      </c>
      <c r="L234" s="204">
        <f t="shared" si="302"/>
        <v>0</v>
      </c>
      <c r="M234" s="204">
        <f t="shared" si="302"/>
        <v>0</v>
      </c>
      <c r="N234" s="223">
        <f t="shared" si="229"/>
        <v>0</v>
      </c>
    </row>
    <row r="235" spans="1:14" x14ac:dyDescent="0.25">
      <c r="A235" s="124" t="s">
        <v>242</v>
      </c>
      <c r="B235" s="275"/>
      <c r="C235" s="274"/>
      <c r="D235" s="160"/>
      <c r="E235" s="120"/>
      <c r="F235" s="204"/>
      <c r="G235" s="204"/>
      <c r="H235" s="223">
        <f t="shared" si="227"/>
        <v>0</v>
      </c>
      <c r="I235" s="204"/>
      <c r="J235" s="204"/>
      <c r="K235" s="223">
        <f t="shared" si="228"/>
        <v>0</v>
      </c>
      <c r="L235" s="204"/>
      <c r="M235" s="204"/>
      <c r="N235" s="223">
        <f t="shared" si="229"/>
        <v>0</v>
      </c>
    </row>
    <row r="236" spans="1:14" ht="27" customHeight="1" x14ac:dyDescent="0.25">
      <c r="A236" s="124" t="s">
        <v>323</v>
      </c>
      <c r="B236" s="153" t="s">
        <v>20</v>
      </c>
      <c r="C236" s="145" t="s">
        <v>22</v>
      </c>
      <c r="D236" s="160" t="s">
        <v>299</v>
      </c>
      <c r="E236" s="126" t="s">
        <v>75</v>
      </c>
      <c r="F236" s="204">
        <f>SUM(Лист1!G375)</f>
        <v>0</v>
      </c>
      <c r="G236" s="204">
        <f>SUM(Лист1!H375)</f>
        <v>0</v>
      </c>
      <c r="H236" s="223">
        <f t="shared" si="227"/>
        <v>0</v>
      </c>
      <c r="I236" s="204">
        <f>SUM(Лист1!J375)</f>
        <v>0</v>
      </c>
      <c r="J236" s="204">
        <f>SUM(Лист1!K375)</f>
        <v>0</v>
      </c>
      <c r="K236" s="223">
        <f t="shared" si="228"/>
        <v>0</v>
      </c>
      <c r="L236" s="204">
        <f>SUM(Лист1!M375)</f>
        <v>0</v>
      </c>
      <c r="M236" s="204">
        <f>SUM(Лист1!N375)</f>
        <v>0</v>
      </c>
      <c r="N236" s="223">
        <f t="shared" si="229"/>
        <v>0</v>
      </c>
    </row>
    <row r="237" spans="1:14" ht="27" customHeight="1" x14ac:dyDescent="0.25">
      <c r="A237" s="159" t="s">
        <v>436</v>
      </c>
      <c r="B237" s="153" t="s">
        <v>20</v>
      </c>
      <c r="C237" s="145" t="s">
        <v>22</v>
      </c>
      <c r="D237" s="160" t="s">
        <v>437</v>
      </c>
      <c r="E237" s="126" t="s">
        <v>75</v>
      </c>
      <c r="F237" s="204">
        <f>SUM(Лист1!G376)</f>
        <v>85050000</v>
      </c>
      <c r="G237" s="204">
        <f>SUM(Лист1!H376)</f>
        <v>0</v>
      </c>
      <c r="H237" s="223">
        <f t="shared" ref="H237" si="303">SUM(F237+G237)</f>
        <v>85050000</v>
      </c>
      <c r="I237" s="204">
        <f>SUM(Лист1!J376)</f>
        <v>86315789.469999999</v>
      </c>
      <c r="J237" s="204">
        <f>SUM(Лист1!K376)</f>
        <v>0</v>
      </c>
      <c r="K237" s="223">
        <f t="shared" ref="K237" si="304">SUM(I237+J237)</f>
        <v>86315789.469999999</v>
      </c>
      <c r="L237" s="204">
        <f>SUM(Лист1!M376)</f>
        <v>0</v>
      </c>
      <c r="M237" s="204">
        <f>SUM(Лист1!N376)</f>
        <v>0</v>
      </c>
      <c r="N237" s="223"/>
    </row>
    <row r="238" spans="1:14" x14ac:dyDescent="0.25">
      <c r="A238" s="130" t="s">
        <v>181</v>
      </c>
      <c r="B238" s="126" t="s">
        <v>20</v>
      </c>
      <c r="C238" s="127" t="s">
        <v>22</v>
      </c>
      <c r="D238" s="127" t="s">
        <v>182</v>
      </c>
      <c r="E238" s="128" t="s">
        <v>8</v>
      </c>
      <c r="F238" s="167">
        <f>SUM(F239)</f>
        <v>24174422.280000001</v>
      </c>
      <c r="G238" s="167">
        <f t="shared" ref="G238:H238" si="305">SUM(G239)</f>
        <v>268140</v>
      </c>
      <c r="H238" s="167">
        <f t="shared" si="305"/>
        <v>24442562.280000001</v>
      </c>
      <c r="I238" s="167">
        <f t="shared" ref="I238:L238" si="306">SUM(I239)</f>
        <v>14564410</v>
      </c>
      <c r="J238" s="167">
        <f t="shared" ref="J238" si="307">SUM(J239)</f>
        <v>0</v>
      </c>
      <c r="K238" s="223">
        <f t="shared" si="228"/>
        <v>14564410</v>
      </c>
      <c r="L238" s="167">
        <f t="shared" si="306"/>
        <v>13497528</v>
      </c>
      <c r="M238" s="167">
        <f t="shared" ref="M238" si="308">SUM(M239)</f>
        <v>0</v>
      </c>
      <c r="N238" s="223">
        <f t="shared" si="229"/>
        <v>13497528</v>
      </c>
    </row>
    <row r="239" spans="1:14" ht="23.25" x14ac:dyDescent="0.25">
      <c r="A239" s="124" t="s">
        <v>16</v>
      </c>
      <c r="B239" s="126" t="s">
        <v>20</v>
      </c>
      <c r="C239" s="127" t="s">
        <v>22</v>
      </c>
      <c r="D239" s="127" t="s">
        <v>182</v>
      </c>
      <c r="E239" s="126" t="s">
        <v>17</v>
      </c>
      <c r="F239" s="167">
        <f>SUM(F240:F240)</f>
        <v>24174422.280000001</v>
      </c>
      <c r="G239" s="167">
        <f t="shared" ref="G239:H239" si="309">SUM(G240:G240)</f>
        <v>268140</v>
      </c>
      <c r="H239" s="167">
        <f t="shared" si="309"/>
        <v>24442562.280000001</v>
      </c>
      <c r="I239" s="167">
        <f t="shared" ref="I239:L239" si="310">SUM(I240:I240)</f>
        <v>14564410</v>
      </c>
      <c r="J239" s="167">
        <f t="shared" ref="J239" si="311">SUM(J240:J240)</f>
        <v>0</v>
      </c>
      <c r="K239" s="223">
        <f t="shared" si="228"/>
        <v>14564410</v>
      </c>
      <c r="L239" s="167">
        <f t="shared" si="310"/>
        <v>13497528</v>
      </c>
      <c r="M239" s="167">
        <f t="shared" ref="M239" si="312">SUM(M240:M240)</f>
        <v>0</v>
      </c>
      <c r="N239" s="223">
        <f t="shared" si="229"/>
        <v>13497528</v>
      </c>
    </row>
    <row r="240" spans="1:14" x14ac:dyDescent="0.25">
      <c r="A240" s="125" t="s">
        <v>148</v>
      </c>
      <c r="B240" s="126" t="s">
        <v>20</v>
      </c>
      <c r="C240" s="127" t="s">
        <v>22</v>
      </c>
      <c r="D240" s="127" t="s">
        <v>182</v>
      </c>
      <c r="E240" s="126" t="s">
        <v>147</v>
      </c>
      <c r="F240" s="167">
        <f>SUM(Лист1!G28)</f>
        <v>24174422.280000001</v>
      </c>
      <c r="G240" s="167">
        <f>SUM(Лист1!H28)</f>
        <v>268140</v>
      </c>
      <c r="H240" s="223">
        <f t="shared" si="227"/>
        <v>24442562.280000001</v>
      </c>
      <c r="I240" s="167">
        <f>SUM(Лист1!J28)</f>
        <v>14564410</v>
      </c>
      <c r="J240" s="167">
        <f>SUM(Лист1!K28)</f>
        <v>0</v>
      </c>
      <c r="K240" s="223">
        <f t="shared" si="228"/>
        <v>14564410</v>
      </c>
      <c r="L240" s="167">
        <f>SUM(Лист1!M28)</f>
        <v>13497528</v>
      </c>
      <c r="M240" s="167">
        <f>SUM(Лист1!N28)</f>
        <v>0</v>
      </c>
      <c r="N240" s="223">
        <f t="shared" si="229"/>
        <v>13497528</v>
      </c>
    </row>
    <row r="241" spans="1:14" ht="26.25" x14ac:dyDescent="0.25">
      <c r="A241" s="261" t="s">
        <v>325</v>
      </c>
      <c r="B241" s="126" t="s">
        <v>20</v>
      </c>
      <c r="C241" s="128" t="s">
        <v>22</v>
      </c>
      <c r="D241" s="127" t="s">
        <v>324</v>
      </c>
      <c r="E241" s="128" t="s">
        <v>8</v>
      </c>
      <c r="F241" s="167">
        <f>SUM(F243+F245)</f>
        <v>93293147</v>
      </c>
      <c r="G241" s="167">
        <f t="shared" ref="G241" si="313">SUM(G243+G245)</f>
        <v>0</v>
      </c>
      <c r="H241" s="223">
        <f t="shared" si="227"/>
        <v>93293147</v>
      </c>
      <c r="I241" s="167">
        <f t="shared" ref="I241:M241" si="314">SUM(I243+I245)</f>
        <v>93277347</v>
      </c>
      <c r="J241" s="167">
        <f t="shared" si="314"/>
        <v>0</v>
      </c>
      <c r="K241" s="223">
        <f t="shared" si="228"/>
        <v>93277347</v>
      </c>
      <c r="L241" s="167">
        <f t="shared" si="314"/>
        <v>93277347</v>
      </c>
      <c r="M241" s="167">
        <f t="shared" si="314"/>
        <v>0</v>
      </c>
      <c r="N241" s="223">
        <f t="shared" si="229"/>
        <v>93277347</v>
      </c>
    </row>
    <row r="242" spans="1:14" ht="204.75" x14ac:dyDescent="0.25">
      <c r="A242" s="261" t="s">
        <v>366</v>
      </c>
      <c r="B242" s="126" t="s">
        <v>20</v>
      </c>
      <c r="C242" s="128" t="s">
        <v>22</v>
      </c>
      <c r="D242" s="127" t="s">
        <v>361</v>
      </c>
      <c r="E242" s="128" t="s">
        <v>8</v>
      </c>
      <c r="F242" s="167">
        <f>SUM(F244)</f>
        <v>92577347</v>
      </c>
      <c r="G242" s="167">
        <f t="shared" ref="G242" si="315">SUM(G244)</f>
        <v>0</v>
      </c>
      <c r="H242" s="223">
        <f t="shared" si="227"/>
        <v>92577347</v>
      </c>
      <c r="I242" s="167">
        <f>SUM(I244)</f>
        <v>92577347</v>
      </c>
      <c r="J242" s="167">
        <f t="shared" ref="J242" si="316">SUM(J244)</f>
        <v>0</v>
      </c>
      <c r="K242" s="223">
        <f t="shared" si="228"/>
        <v>92577347</v>
      </c>
      <c r="L242" s="167">
        <f>SUM(L244)</f>
        <v>92577347</v>
      </c>
      <c r="M242" s="167">
        <f t="shared" ref="M242" si="317">SUM(M244)</f>
        <v>0</v>
      </c>
      <c r="N242" s="223">
        <f t="shared" si="229"/>
        <v>92577347</v>
      </c>
    </row>
    <row r="243" spans="1:14" ht="23.25" x14ac:dyDescent="0.25">
      <c r="A243" s="159" t="s">
        <v>16</v>
      </c>
      <c r="B243" s="126" t="s">
        <v>20</v>
      </c>
      <c r="C243" s="128" t="s">
        <v>22</v>
      </c>
      <c r="D243" s="127" t="s">
        <v>361</v>
      </c>
      <c r="E243" s="126" t="s">
        <v>17</v>
      </c>
      <c r="F243" s="167">
        <f t="shared" ref="F243:M243" si="318">SUM(F244)</f>
        <v>92577347</v>
      </c>
      <c r="G243" s="167">
        <f t="shared" si="318"/>
        <v>0</v>
      </c>
      <c r="H243" s="223">
        <f t="shared" si="227"/>
        <v>92577347</v>
      </c>
      <c r="I243" s="167">
        <f t="shared" si="318"/>
        <v>92577347</v>
      </c>
      <c r="J243" s="167">
        <f t="shared" si="318"/>
        <v>0</v>
      </c>
      <c r="K243" s="223">
        <f t="shared" si="228"/>
        <v>92577347</v>
      </c>
      <c r="L243" s="167">
        <f t="shared" si="318"/>
        <v>92577347</v>
      </c>
      <c r="M243" s="167">
        <f t="shared" si="318"/>
        <v>0</v>
      </c>
      <c r="N243" s="223">
        <f t="shared" si="229"/>
        <v>92577347</v>
      </c>
    </row>
    <row r="244" spans="1:14" x14ac:dyDescent="0.25">
      <c r="A244" s="272" t="s">
        <v>148</v>
      </c>
      <c r="B244" s="126" t="s">
        <v>20</v>
      </c>
      <c r="C244" s="128" t="s">
        <v>22</v>
      </c>
      <c r="D244" s="127" t="s">
        <v>361</v>
      </c>
      <c r="E244" s="126" t="s">
        <v>147</v>
      </c>
      <c r="F244" s="167">
        <f>SUM(Лист1!G32)</f>
        <v>92577347</v>
      </c>
      <c r="G244" s="167">
        <f>SUM(Лист1!H32)</f>
        <v>0</v>
      </c>
      <c r="H244" s="223">
        <f t="shared" si="227"/>
        <v>92577347</v>
      </c>
      <c r="I244" s="167">
        <f>SUM(Лист1!J32)</f>
        <v>92577347</v>
      </c>
      <c r="J244" s="167">
        <f>SUM(Лист1!K32)</f>
        <v>0</v>
      </c>
      <c r="K244" s="223">
        <f t="shared" si="228"/>
        <v>92577347</v>
      </c>
      <c r="L244" s="167">
        <f>SUM(Лист1!M32)</f>
        <v>92577347</v>
      </c>
      <c r="M244" s="167">
        <f>SUM(Лист1!N32)</f>
        <v>0</v>
      </c>
      <c r="N244" s="223">
        <f t="shared" si="229"/>
        <v>92577347</v>
      </c>
    </row>
    <row r="245" spans="1:14" ht="90" x14ac:dyDescent="0.25">
      <c r="A245" s="261" t="s">
        <v>365</v>
      </c>
      <c r="B245" s="126" t="s">
        <v>20</v>
      </c>
      <c r="C245" s="128" t="s">
        <v>22</v>
      </c>
      <c r="D245" s="127" t="s">
        <v>364</v>
      </c>
      <c r="E245" s="128" t="s">
        <v>8</v>
      </c>
      <c r="F245" s="167">
        <f>SUM(F247)</f>
        <v>715800</v>
      </c>
      <c r="G245" s="167">
        <f t="shared" ref="G245" si="319">SUM(G247)</f>
        <v>0</v>
      </c>
      <c r="H245" s="223">
        <f t="shared" si="227"/>
        <v>715800</v>
      </c>
      <c r="I245" s="167">
        <f>SUM(I247)</f>
        <v>700000</v>
      </c>
      <c r="J245" s="167">
        <f t="shared" ref="J245" si="320">SUM(J247)</f>
        <v>0</v>
      </c>
      <c r="K245" s="223">
        <f t="shared" si="228"/>
        <v>700000</v>
      </c>
      <c r="L245" s="167">
        <f>SUM(L247)</f>
        <v>700000</v>
      </c>
      <c r="M245" s="167">
        <f t="shared" ref="M245" si="321">SUM(M247)</f>
        <v>0</v>
      </c>
      <c r="N245" s="223">
        <f t="shared" si="229"/>
        <v>700000</v>
      </c>
    </row>
    <row r="246" spans="1:14" ht="23.25" x14ac:dyDescent="0.25">
      <c r="A246" s="159" t="s">
        <v>16</v>
      </c>
      <c r="B246" s="126" t="s">
        <v>20</v>
      </c>
      <c r="C246" s="128" t="s">
        <v>22</v>
      </c>
      <c r="D246" s="127" t="s">
        <v>364</v>
      </c>
      <c r="E246" s="126" t="s">
        <v>17</v>
      </c>
      <c r="F246" s="167">
        <f t="shared" ref="F246:M246" si="322">SUM(F247)</f>
        <v>715800</v>
      </c>
      <c r="G246" s="167">
        <f t="shared" si="322"/>
        <v>0</v>
      </c>
      <c r="H246" s="223">
        <f t="shared" si="227"/>
        <v>715800</v>
      </c>
      <c r="I246" s="167">
        <f t="shared" si="322"/>
        <v>700000</v>
      </c>
      <c r="J246" s="167">
        <f t="shared" si="322"/>
        <v>0</v>
      </c>
      <c r="K246" s="223">
        <f t="shared" si="228"/>
        <v>700000</v>
      </c>
      <c r="L246" s="167">
        <f t="shared" si="322"/>
        <v>700000</v>
      </c>
      <c r="M246" s="167">
        <f t="shared" si="322"/>
        <v>0</v>
      </c>
      <c r="N246" s="223">
        <f t="shared" si="229"/>
        <v>700000</v>
      </c>
    </row>
    <row r="247" spans="1:14" x14ac:dyDescent="0.25">
      <c r="A247" s="272" t="s">
        <v>148</v>
      </c>
      <c r="B247" s="126" t="s">
        <v>20</v>
      </c>
      <c r="C247" s="128" t="s">
        <v>22</v>
      </c>
      <c r="D247" s="127" t="s">
        <v>364</v>
      </c>
      <c r="E247" s="126" t="s">
        <v>147</v>
      </c>
      <c r="F247" s="167">
        <f>SUM(Лист1!G35)</f>
        <v>715800</v>
      </c>
      <c r="G247" s="167">
        <f>SUM(Лист1!H35)</f>
        <v>0</v>
      </c>
      <c r="H247" s="223">
        <f t="shared" si="227"/>
        <v>715800</v>
      </c>
      <c r="I247" s="167">
        <f>SUM(Лист1!J35)</f>
        <v>700000</v>
      </c>
      <c r="J247" s="167">
        <f>SUM(Лист1!K35)</f>
        <v>0</v>
      </c>
      <c r="K247" s="223">
        <f t="shared" si="228"/>
        <v>700000</v>
      </c>
      <c r="L247" s="167">
        <f>SUM(Лист1!M35)</f>
        <v>700000</v>
      </c>
      <c r="M247" s="167">
        <f>SUM(Лист1!N35)</f>
        <v>0</v>
      </c>
      <c r="N247" s="223">
        <f t="shared" si="229"/>
        <v>700000</v>
      </c>
    </row>
    <row r="248" spans="1:14" ht="26.25" x14ac:dyDescent="0.25">
      <c r="A248" s="231" t="s">
        <v>346</v>
      </c>
      <c r="B248" s="275" t="s">
        <v>20</v>
      </c>
      <c r="C248" s="274" t="s">
        <v>22</v>
      </c>
      <c r="D248" s="274" t="s">
        <v>347</v>
      </c>
      <c r="E248" s="275" t="s">
        <v>8</v>
      </c>
      <c r="F248" s="204">
        <f>SUM(F249)</f>
        <v>69129</v>
      </c>
      <c r="G248" s="204">
        <f>SUM(G249)</f>
        <v>0</v>
      </c>
      <c r="H248" s="204">
        <f t="shared" si="227"/>
        <v>69129</v>
      </c>
      <c r="I248" s="167"/>
      <c r="J248" s="167"/>
      <c r="K248" s="223"/>
      <c r="L248" s="167"/>
      <c r="M248" s="167"/>
      <c r="N248" s="223"/>
    </row>
    <row r="249" spans="1:14" ht="23.25" x14ac:dyDescent="0.25">
      <c r="A249" s="159" t="s">
        <v>16</v>
      </c>
      <c r="B249" s="275" t="s">
        <v>20</v>
      </c>
      <c r="C249" s="274" t="s">
        <v>22</v>
      </c>
      <c r="D249" s="274" t="s">
        <v>347</v>
      </c>
      <c r="E249" s="275" t="s">
        <v>17</v>
      </c>
      <c r="F249" s="204">
        <f>SUM(F250)</f>
        <v>69129</v>
      </c>
      <c r="G249" s="204">
        <f>SUM(G250)</f>
        <v>0</v>
      </c>
      <c r="H249" s="204">
        <f t="shared" si="227"/>
        <v>69129</v>
      </c>
      <c r="I249" s="167"/>
      <c r="J249" s="167"/>
      <c r="K249" s="223"/>
      <c r="L249" s="167"/>
      <c r="M249" s="167"/>
      <c r="N249" s="223"/>
    </row>
    <row r="250" spans="1:14" x14ac:dyDescent="0.25">
      <c r="A250" s="272" t="s">
        <v>148</v>
      </c>
      <c r="B250" s="275" t="s">
        <v>20</v>
      </c>
      <c r="C250" s="274" t="s">
        <v>22</v>
      </c>
      <c r="D250" s="274" t="s">
        <v>347</v>
      </c>
      <c r="E250" s="275" t="s">
        <v>147</v>
      </c>
      <c r="F250" s="204">
        <f>SUM(Лист1!G38)</f>
        <v>69129</v>
      </c>
      <c r="G250" s="204">
        <f>SUM(Лист1!H38)</f>
        <v>0</v>
      </c>
      <c r="H250" s="204">
        <f>SUM(Лист1!I38)</f>
        <v>69129</v>
      </c>
      <c r="I250" s="167"/>
      <c r="J250" s="167"/>
      <c r="K250" s="223"/>
      <c r="L250" s="167"/>
      <c r="M250" s="167"/>
      <c r="N250" s="223"/>
    </row>
    <row r="251" spans="1:14" ht="26.25" x14ac:dyDescent="0.25">
      <c r="A251" s="231" t="s">
        <v>295</v>
      </c>
      <c r="B251" s="275" t="s">
        <v>20</v>
      </c>
      <c r="C251" s="274" t="s">
        <v>22</v>
      </c>
      <c r="D251" s="274" t="s">
        <v>294</v>
      </c>
      <c r="E251" s="275" t="s">
        <v>8</v>
      </c>
      <c r="F251" s="204">
        <f>SUM(F252)</f>
        <v>553547</v>
      </c>
      <c r="G251" s="204">
        <f>SUM(G252)</f>
        <v>0</v>
      </c>
      <c r="H251" s="204">
        <f t="shared" si="227"/>
        <v>553547</v>
      </c>
      <c r="I251" s="167"/>
      <c r="J251" s="167"/>
      <c r="K251" s="223"/>
      <c r="L251" s="167"/>
      <c r="M251" s="167"/>
      <c r="N251" s="223"/>
    </row>
    <row r="252" spans="1:14" ht="23.25" x14ac:dyDescent="0.25">
      <c r="A252" s="159" t="s">
        <v>16</v>
      </c>
      <c r="B252" s="275" t="s">
        <v>20</v>
      </c>
      <c r="C252" s="274" t="s">
        <v>22</v>
      </c>
      <c r="D252" s="274" t="s">
        <v>294</v>
      </c>
      <c r="E252" s="275" t="s">
        <v>17</v>
      </c>
      <c r="F252" s="204">
        <f>SUM(F253)</f>
        <v>553547</v>
      </c>
      <c r="G252" s="204">
        <f>SUM(G253)</f>
        <v>0</v>
      </c>
      <c r="H252" s="204">
        <f t="shared" si="227"/>
        <v>553547</v>
      </c>
      <c r="I252" s="167"/>
      <c r="J252" s="167"/>
      <c r="K252" s="223"/>
      <c r="L252" s="167"/>
      <c r="M252" s="167"/>
      <c r="N252" s="223"/>
    </row>
    <row r="253" spans="1:14" x14ac:dyDescent="0.25">
      <c r="A253" s="272" t="s">
        <v>148</v>
      </c>
      <c r="B253" s="275" t="s">
        <v>20</v>
      </c>
      <c r="C253" s="274" t="s">
        <v>22</v>
      </c>
      <c r="D253" s="274" t="s">
        <v>294</v>
      </c>
      <c r="E253" s="275" t="s">
        <v>147</v>
      </c>
      <c r="F253" s="204">
        <f>SUM(Лист1!G41)</f>
        <v>553547</v>
      </c>
      <c r="G253" s="204">
        <f>SUM(Лист1!H41)</f>
        <v>0</v>
      </c>
      <c r="H253" s="204">
        <f>SUM(Лист1!I41)</f>
        <v>553547</v>
      </c>
      <c r="I253" s="167"/>
      <c r="J253" s="167"/>
      <c r="K253" s="223"/>
      <c r="L253" s="167"/>
      <c r="M253" s="167"/>
      <c r="N253" s="223"/>
    </row>
    <row r="254" spans="1:14" ht="15.75" x14ac:dyDescent="0.25">
      <c r="A254" s="123" t="s">
        <v>23</v>
      </c>
      <c r="B254" s="136" t="s">
        <v>20</v>
      </c>
      <c r="C254" s="137" t="s">
        <v>24</v>
      </c>
      <c r="D254" s="137" t="s">
        <v>115</v>
      </c>
      <c r="E254" s="141" t="s">
        <v>8</v>
      </c>
      <c r="F254" s="214">
        <f>SUM(F255+F259+F268+F271+F274+F278+F281+F285)</f>
        <v>267714362.99000001</v>
      </c>
      <c r="G254" s="214">
        <f t="shared" ref="G254:H254" si="323">SUM(G255+G259+G268+G271+G274+G278+G281+G285)</f>
        <v>1017782.32</v>
      </c>
      <c r="H254" s="214">
        <f t="shared" si="323"/>
        <v>268732145.31</v>
      </c>
      <c r="I254" s="214">
        <f t="shared" ref="I254:N254" si="324">SUM(I255+I259+I268+I271+I274+I278+I281+I285)</f>
        <v>260145201</v>
      </c>
      <c r="J254" s="214">
        <f t="shared" si="324"/>
        <v>0</v>
      </c>
      <c r="K254" s="214">
        <f t="shared" si="324"/>
        <v>260145201</v>
      </c>
      <c r="L254" s="214">
        <f t="shared" si="324"/>
        <v>261737763</v>
      </c>
      <c r="M254" s="214">
        <f t="shared" si="324"/>
        <v>0</v>
      </c>
      <c r="N254" s="214">
        <f t="shared" si="324"/>
        <v>261737763</v>
      </c>
    </row>
    <row r="255" spans="1:14" x14ac:dyDescent="0.25">
      <c r="A255" s="163" t="s">
        <v>25</v>
      </c>
      <c r="B255" s="120" t="s">
        <v>20</v>
      </c>
      <c r="C255" s="121" t="s">
        <v>24</v>
      </c>
      <c r="D255" s="162" t="s">
        <v>183</v>
      </c>
      <c r="E255" s="122" t="s">
        <v>8</v>
      </c>
      <c r="F255" s="167">
        <f>SUM(F256)</f>
        <v>54074375.339999996</v>
      </c>
      <c r="G255" s="167">
        <f t="shared" ref="G255:H255" si="325">SUM(G256)</f>
        <v>1017782.32</v>
      </c>
      <c r="H255" s="167">
        <f t="shared" si="325"/>
        <v>55092157.659999996</v>
      </c>
      <c r="I255" s="167">
        <f t="shared" ref="I255:L255" si="326">SUM(I256)</f>
        <v>35318911</v>
      </c>
      <c r="J255" s="167">
        <f t="shared" ref="J255" si="327">SUM(J256)</f>
        <v>0</v>
      </c>
      <c r="K255" s="223">
        <f t="shared" si="228"/>
        <v>35318911</v>
      </c>
      <c r="L255" s="167">
        <f t="shared" si="326"/>
        <v>40845693</v>
      </c>
      <c r="M255" s="167">
        <f t="shared" ref="M255" si="328">SUM(M256)</f>
        <v>0</v>
      </c>
      <c r="N255" s="223">
        <f t="shared" si="229"/>
        <v>40845693</v>
      </c>
    </row>
    <row r="256" spans="1:14" ht="29.45" customHeight="1" x14ac:dyDescent="0.25">
      <c r="A256" s="124" t="s">
        <v>16</v>
      </c>
      <c r="B256" s="120" t="s">
        <v>20</v>
      </c>
      <c r="C256" s="121" t="s">
        <v>24</v>
      </c>
      <c r="D256" s="162" t="s">
        <v>183</v>
      </c>
      <c r="E256" s="120" t="s">
        <v>17</v>
      </c>
      <c r="F256" s="167">
        <f>SUM(F257:F258)</f>
        <v>54074375.339999996</v>
      </c>
      <c r="G256" s="167">
        <f t="shared" ref="G256:H256" si="329">SUM(G257:G258)</f>
        <v>1017782.32</v>
      </c>
      <c r="H256" s="167">
        <f t="shared" si="329"/>
        <v>55092157.659999996</v>
      </c>
      <c r="I256" s="167">
        <f t="shared" ref="I256:L256" si="330">SUM(I257:I258)</f>
        <v>35318911</v>
      </c>
      <c r="J256" s="167">
        <f t="shared" ref="J256" si="331">SUM(J257:J258)</f>
        <v>0</v>
      </c>
      <c r="K256" s="223">
        <f t="shared" ref="K256:K339" si="332">SUM(I256+J256)</f>
        <v>35318911</v>
      </c>
      <c r="L256" s="167">
        <f t="shared" si="330"/>
        <v>40845693</v>
      </c>
      <c r="M256" s="167">
        <f t="shared" ref="M256" si="333">SUM(M257:M258)</f>
        <v>0</v>
      </c>
      <c r="N256" s="223">
        <f t="shared" ref="N256:N339" si="334">SUM(L256+M256)</f>
        <v>40845693</v>
      </c>
    </row>
    <row r="257" spans="1:14" x14ac:dyDescent="0.25">
      <c r="A257" s="125" t="s">
        <v>148</v>
      </c>
      <c r="B257" s="120" t="s">
        <v>20</v>
      </c>
      <c r="C257" s="121" t="s">
        <v>24</v>
      </c>
      <c r="D257" s="162" t="s">
        <v>183</v>
      </c>
      <c r="E257" s="120" t="s">
        <v>147</v>
      </c>
      <c r="F257" s="229">
        <f>SUM(Лист1!G46)</f>
        <v>39217604.969999999</v>
      </c>
      <c r="G257" s="229">
        <f>SUM(Лист1!H46)</f>
        <v>820782.32</v>
      </c>
      <c r="H257" s="223">
        <f t="shared" ref="H257:H337" si="335">SUM(F257+G257)</f>
        <v>40038387.289999999</v>
      </c>
      <c r="I257" s="229">
        <f>SUM(Лист1!J46)</f>
        <v>25801556</v>
      </c>
      <c r="J257" s="229">
        <f>SUM(Лист1!K46)</f>
        <v>0</v>
      </c>
      <c r="K257" s="223">
        <f t="shared" si="332"/>
        <v>25801556</v>
      </c>
      <c r="L257" s="229">
        <f>SUM(Лист1!M46)</f>
        <v>27407474</v>
      </c>
      <c r="M257" s="229">
        <f>SUM(Лист1!N46)</f>
        <v>0</v>
      </c>
      <c r="N257" s="223">
        <f t="shared" si="334"/>
        <v>27407474</v>
      </c>
    </row>
    <row r="258" spans="1:14" x14ac:dyDescent="0.25">
      <c r="A258" s="159" t="s">
        <v>150</v>
      </c>
      <c r="B258" s="174" t="s">
        <v>20</v>
      </c>
      <c r="C258" s="175" t="s">
        <v>24</v>
      </c>
      <c r="D258" s="162" t="s">
        <v>183</v>
      </c>
      <c r="E258" s="174" t="s">
        <v>149</v>
      </c>
      <c r="F258" s="229">
        <f>SUM(Лист1!G47)</f>
        <v>14856770.369999999</v>
      </c>
      <c r="G258" s="229">
        <f>SUM(Лист1!H47)</f>
        <v>197000</v>
      </c>
      <c r="H258" s="223">
        <f t="shared" si="335"/>
        <v>15053770.369999999</v>
      </c>
      <c r="I258" s="229">
        <f>SUM(Лист1!J47)</f>
        <v>9517355</v>
      </c>
      <c r="J258" s="229">
        <f>SUM(Лист1!K47)</f>
        <v>0</v>
      </c>
      <c r="K258" s="223">
        <f t="shared" si="332"/>
        <v>9517355</v>
      </c>
      <c r="L258" s="229">
        <f>SUM(Лист1!M47)</f>
        <v>13438219</v>
      </c>
      <c r="M258" s="229">
        <f>SUM(Лист1!N47)</f>
        <v>0</v>
      </c>
      <c r="N258" s="223">
        <f t="shared" si="334"/>
        <v>13438219</v>
      </c>
    </row>
    <row r="259" spans="1:14" ht="26.25" x14ac:dyDescent="0.25">
      <c r="A259" s="261" t="s">
        <v>325</v>
      </c>
      <c r="B259" s="120" t="s">
        <v>20</v>
      </c>
      <c r="C259" s="122" t="s">
        <v>24</v>
      </c>
      <c r="D259" s="127" t="s">
        <v>324</v>
      </c>
      <c r="E259" s="126" t="s">
        <v>8</v>
      </c>
      <c r="F259" s="167">
        <f>SUM(F260+F264)</f>
        <v>191710754</v>
      </c>
      <c r="G259" s="167">
        <f t="shared" ref="G259" si="336">SUM(G260+G264)</f>
        <v>0</v>
      </c>
      <c r="H259" s="223">
        <f t="shared" si="335"/>
        <v>191710754</v>
      </c>
      <c r="I259" s="167">
        <f>SUM(I260+I264)</f>
        <v>191726554</v>
      </c>
      <c r="J259" s="167">
        <f t="shared" ref="J259" si="337">SUM(J260+J264)</f>
        <v>0</v>
      </c>
      <c r="K259" s="223">
        <f t="shared" si="332"/>
        <v>191726554</v>
      </c>
      <c r="L259" s="167">
        <f>SUM(L260+L264)</f>
        <v>191726554</v>
      </c>
      <c r="M259" s="167">
        <f t="shared" ref="M259" si="338">SUM(M260+M264)</f>
        <v>0</v>
      </c>
      <c r="N259" s="223">
        <f t="shared" si="334"/>
        <v>191726554</v>
      </c>
    </row>
    <row r="260" spans="1:14" ht="77.25" x14ac:dyDescent="0.25">
      <c r="A260" s="261" t="s">
        <v>363</v>
      </c>
      <c r="B260" s="174" t="s">
        <v>20</v>
      </c>
      <c r="C260" s="273" t="s">
        <v>24</v>
      </c>
      <c r="D260" s="175" t="s">
        <v>362</v>
      </c>
      <c r="E260" s="174" t="s">
        <v>8</v>
      </c>
      <c r="F260" s="204">
        <f>SUM(F261)</f>
        <v>186949754</v>
      </c>
      <c r="G260" s="204">
        <f t="shared" ref="G260" si="339">SUM(G261)</f>
        <v>0</v>
      </c>
      <c r="H260" s="223">
        <f t="shared" si="335"/>
        <v>186949754</v>
      </c>
      <c r="I260" s="204">
        <f t="shared" ref="I260:L260" si="340">SUM(I261)</f>
        <v>186949754</v>
      </c>
      <c r="J260" s="204">
        <f t="shared" ref="J260" si="341">SUM(J261)</f>
        <v>0</v>
      </c>
      <c r="K260" s="223">
        <f t="shared" si="332"/>
        <v>186949754</v>
      </c>
      <c r="L260" s="204">
        <f t="shared" si="340"/>
        <v>186949754</v>
      </c>
      <c r="M260" s="204">
        <f t="shared" ref="M260" si="342">SUM(M261)</f>
        <v>0</v>
      </c>
      <c r="N260" s="223">
        <f t="shared" si="334"/>
        <v>186949754</v>
      </c>
    </row>
    <row r="261" spans="1:14" ht="23.25" x14ac:dyDescent="0.25">
      <c r="A261" s="159" t="s">
        <v>16</v>
      </c>
      <c r="B261" s="174" t="s">
        <v>20</v>
      </c>
      <c r="C261" s="273" t="s">
        <v>24</v>
      </c>
      <c r="D261" s="175" t="s">
        <v>362</v>
      </c>
      <c r="E261" s="174" t="s">
        <v>17</v>
      </c>
      <c r="F261" s="204">
        <f>SUM(F262:F263)</f>
        <v>186949754</v>
      </c>
      <c r="G261" s="204">
        <f t="shared" ref="G261" si="343">SUM(G262:G263)</f>
        <v>0</v>
      </c>
      <c r="H261" s="223">
        <f t="shared" si="335"/>
        <v>186949754</v>
      </c>
      <c r="I261" s="204">
        <f t="shared" ref="I261:L261" si="344">SUM(I262:I263)</f>
        <v>186949754</v>
      </c>
      <c r="J261" s="204">
        <f t="shared" ref="J261" si="345">SUM(J262:J263)</f>
        <v>0</v>
      </c>
      <c r="K261" s="223">
        <f t="shared" si="332"/>
        <v>186949754</v>
      </c>
      <c r="L261" s="204">
        <f t="shared" si="344"/>
        <v>186949754</v>
      </c>
      <c r="M261" s="204">
        <f t="shared" ref="M261" si="346">SUM(M262:M263)</f>
        <v>0</v>
      </c>
      <c r="N261" s="223">
        <f t="shared" si="334"/>
        <v>186949754</v>
      </c>
    </row>
    <row r="262" spans="1:14" x14ac:dyDescent="0.25">
      <c r="A262" s="272" t="s">
        <v>148</v>
      </c>
      <c r="B262" s="174" t="s">
        <v>20</v>
      </c>
      <c r="C262" s="273" t="s">
        <v>24</v>
      </c>
      <c r="D262" s="175" t="s">
        <v>362</v>
      </c>
      <c r="E262" s="174" t="s">
        <v>147</v>
      </c>
      <c r="F262" s="204">
        <f>SUM(Лист1!G51)</f>
        <v>137602454</v>
      </c>
      <c r="G262" s="204">
        <f>SUM(Лист1!H51)</f>
        <v>0</v>
      </c>
      <c r="H262" s="223">
        <f t="shared" si="335"/>
        <v>137602454</v>
      </c>
      <c r="I262" s="204">
        <f>SUM(Лист1!J51)</f>
        <v>137602454</v>
      </c>
      <c r="J262" s="204">
        <f>SUM(Лист1!K51)</f>
        <v>0</v>
      </c>
      <c r="K262" s="223">
        <f t="shared" si="332"/>
        <v>137602454</v>
      </c>
      <c r="L262" s="204">
        <f>SUM(Лист1!M51)</f>
        <v>137602454</v>
      </c>
      <c r="M262" s="204">
        <f>SUM(Лист1!N51)</f>
        <v>0</v>
      </c>
      <c r="N262" s="223">
        <f t="shared" si="334"/>
        <v>137602454</v>
      </c>
    </row>
    <row r="263" spans="1:14" x14ac:dyDescent="0.25">
      <c r="A263" s="159" t="s">
        <v>150</v>
      </c>
      <c r="B263" s="174" t="s">
        <v>20</v>
      </c>
      <c r="C263" s="273" t="s">
        <v>24</v>
      </c>
      <c r="D263" s="175" t="s">
        <v>362</v>
      </c>
      <c r="E263" s="174" t="s">
        <v>149</v>
      </c>
      <c r="F263" s="204">
        <f>SUM(Лист1!G52)</f>
        <v>49347300</v>
      </c>
      <c r="G263" s="204">
        <f>SUM(Лист1!H52)</f>
        <v>0</v>
      </c>
      <c r="H263" s="223">
        <f t="shared" si="335"/>
        <v>49347300</v>
      </c>
      <c r="I263" s="204">
        <f>SUM(Лист1!J52)</f>
        <v>49347300</v>
      </c>
      <c r="J263" s="204">
        <f>SUM(Лист1!K52)</f>
        <v>0</v>
      </c>
      <c r="K263" s="223">
        <f t="shared" si="332"/>
        <v>49347300</v>
      </c>
      <c r="L263" s="204">
        <f>SUM(Лист1!M52)</f>
        <v>49347300</v>
      </c>
      <c r="M263" s="204">
        <f>SUM(Лист1!N52)</f>
        <v>0</v>
      </c>
      <c r="N263" s="223">
        <f t="shared" si="334"/>
        <v>49347300</v>
      </c>
    </row>
    <row r="264" spans="1:14" ht="90" x14ac:dyDescent="0.25">
      <c r="A264" s="261" t="s">
        <v>365</v>
      </c>
      <c r="B264" s="174" t="s">
        <v>20</v>
      </c>
      <c r="C264" s="273" t="s">
        <v>24</v>
      </c>
      <c r="D264" s="175" t="s">
        <v>364</v>
      </c>
      <c r="E264" s="174" t="s">
        <v>8</v>
      </c>
      <c r="F264" s="204">
        <f>SUM(F265)</f>
        <v>4761000</v>
      </c>
      <c r="G264" s="204">
        <f t="shared" ref="G264" si="347">SUM(G265)</f>
        <v>0</v>
      </c>
      <c r="H264" s="223">
        <f t="shared" si="335"/>
        <v>4761000</v>
      </c>
      <c r="I264" s="204">
        <f t="shared" ref="I264:L264" si="348">SUM(I265)</f>
        <v>4776800</v>
      </c>
      <c r="J264" s="204">
        <f t="shared" ref="J264" si="349">SUM(J265)</f>
        <v>0</v>
      </c>
      <c r="K264" s="223">
        <f t="shared" si="332"/>
        <v>4776800</v>
      </c>
      <c r="L264" s="204">
        <f t="shared" si="348"/>
        <v>4776800</v>
      </c>
      <c r="M264" s="204">
        <f t="shared" ref="M264" si="350">SUM(M265)</f>
        <v>0</v>
      </c>
      <c r="N264" s="223">
        <f t="shared" si="334"/>
        <v>4776800</v>
      </c>
    </row>
    <row r="265" spans="1:14" ht="23.25" x14ac:dyDescent="0.25">
      <c r="A265" s="159" t="s">
        <v>16</v>
      </c>
      <c r="B265" s="174" t="s">
        <v>20</v>
      </c>
      <c r="C265" s="273" t="s">
        <v>24</v>
      </c>
      <c r="D265" s="175" t="s">
        <v>364</v>
      </c>
      <c r="E265" s="174" t="s">
        <v>17</v>
      </c>
      <c r="F265" s="204">
        <f>SUM(F266:F267)</f>
        <v>4761000</v>
      </c>
      <c r="G265" s="204">
        <f t="shared" ref="G265" si="351">SUM(G266:G267)</f>
        <v>0</v>
      </c>
      <c r="H265" s="223">
        <f t="shared" si="335"/>
        <v>4761000</v>
      </c>
      <c r="I265" s="204">
        <f t="shared" ref="I265:L265" si="352">SUM(I266:I267)</f>
        <v>4776800</v>
      </c>
      <c r="J265" s="204">
        <f t="shared" ref="J265" si="353">SUM(J266:J267)</f>
        <v>0</v>
      </c>
      <c r="K265" s="223">
        <f t="shared" si="332"/>
        <v>4776800</v>
      </c>
      <c r="L265" s="204">
        <f t="shared" si="352"/>
        <v>4776800</v>
      </c>
      <c r="M265" s="204">
        <f t="shared" ref="M265" si="354">SUM(M266:M267)</f>
        <v>0</v>
      </c>
      <c r="N265" s="223">
        <f t="shared" si="334"/>
        <v>4776800</v>
      </c>
    </row>
    <row r="266" spans="1:14" x14ac:dyDescent="0.25">
      <c r="A266" s="272" t="s">
        <v>148</v>
      </c>
      <c r="B266" s="174" t="s">
        <v>20</v>
      </c>
      <c r="C266" s="273" t="s">
        <v>24</v>
      </c>
      <c r="D266" s="175" t="s">
        <v>364</v>
      </c>
      <c r="E266" s="174" t="s">
        <v>147</v>
      </c>
      <c r="F266" s="204">
        <f>SUM(Лист1!G55)</f>
        <v>4260400</v>
      </c>
      <c r="G266" s="204">
        <f>SUM(Лист1!H55)</f>
        <v>0</v>
      </c>
      <c r="H266" s="223">
        <f t="shared" si="335"/>
        <v>4260400</v>
      </c>
      <c r="I266" s="204">
        <f>SUM(Лист1!J55)</f>
        <v>4326200</v>
      </c>
      <c r="J266" s="204">
        <f>SUM(Лист1!K55)</f>
        <v>0</v>
      </c>
      <c r="K266" s="223">
        <f t="shared" si="332"/>
        <v>4326200</v>
      </c>
      <c r="L266" s="204">
        <f>SUM(Лист1!M55)</f>
        <v>4326200</v>
      </c>
      <c r="M266" s="204">
        <f>SUM(Лист1!N55)</f>
        <v>0</v>
      </c>
      <c r="N266" s="223">
        <f t="shared" si="334"/>
        <v>4326200</v>
      </c>
    </row>
    <row r="267" spans="1:14" x14ac:dyDescent="0.25">
      <c r="A267" s="159" t="s">
        <v>150</v>
      </c>
      <c r="B267" s="174" t="s">
        <v>20</v>
      </c>
      <c r="C267" s="273" t="s">
        <v>24</v>
      </c>
      <c r="D267" s="175" t="s">
        <v>364</v>
      </c>
      <c r="E267" s="174" t="s">
        <v>149</v>
      </c>
      <c r="F267" s="204">
        <f>SUM(Лист1!G56)</f>
        <v>500600</v>
      </c>
      <c r="G267" s="204">
        <f>SUM(Лист1!H56)</f>
        <v>0</v>
      </c>
      <c r="H267" s="223">
        <f t="shared" si="335"/>
        <v>500600</v>
      </c>
      <c r="I267" s="204">
        <f>SUM(Лист1!J56)</f>
        <v>450600</v>
      </c>
      <c r="J267" s="204">
        <f>SUM(Лист1!K56)</f>
        <v>0</v>
      </c>
      <c r="K267" s="223">
        <f t="shared" si="332"/>
        <v>450600</v>
      </c>
      <c r="L267" s="204">
        <f>SUM(Лист1!M56)</f>
        <v>450600</v>
      </c>
      <c r="M267" s="204">
        <f>SUM(Лист1!N56)</f>
        <v>0</v>
      </c>
      <c r="N267" s="223">
        <f t="shared" si="334"/>
        <v>450600</v>
      </c>
    </row>
    <row r="268" spans="1:14" ht="26.25" x14ac:dyDescent="0.25">
      <c r="A268" s="231" t="s">
        <v>295</v>
      </c>
      <c r="B268" s="275" t="s">
        <v>20</v>
      </c>
      <c r="C268" s="276" t="s">
        <v>24</v>
      </c>
      <c r="D268" s="274" t="s">
        <v>294</v>
      </c>
      <c r="E268" s="275" t="s">
        <v>8</v>
      </c>
      <c r="F268" s="204">
        <f>SUM(F269)</f>
        <v>7946453</v>
      </c>
      <c r="G268" s="204">
        <f t="shared" ref="G268:G269" si="355">SUM(G269)</f>
        <v>0</v>
      </c>
      <c r="H268" s="223">
        <f t="shared" si="335"/>
        <v>7946453</v>
      </c>
      <c r="I268" s="204">
        <f t="shared" ref="I268:L269" si="356">SUM(I269)</f>
        <v>4600000</v>
      </c>
      <c r="J268" s="204">
        <f t="shared" ref="J268:J269" si="357">SUM(J269)</f>
        <v>0</v>
      </c>
      <c r="K268" s="223">
        <f t="shared" si="332"/>
        <v>4600000</v>
      </c>
      <c r="L268" s="204">
        <f t="shared" si="356"/>
        <v>0</v>
      </c>
      <c r="M268" s="204">
        <f t="shared" ref="M268:M269" si="358">SUM(M269)</f>
        <v>0</v>
      </c>
      <c r="N268" s="223">
        <f t="shared" si="334"/>
        <v>0</v>
      </c>
    </row>
    <row r="269" spans="1:14" ht="23.25" x14ac:dyDescent="0.25">
      <c r="A269" s="159" t="s">
        <v>16</v>
      </c>
      <c r="B269" s="174" t="s">
        <v>20</v>
      </c>
      <c r="C269" s="273" t="s">
        <v>24</v>
      </c>
      <c r="D269" s="274" t="s">
        <v>294</v>
      </c>
      <c r="E269" s="174" t="s">
        <v>17</v>
      </c>
      <c r="F269" s="204">
        <f>SUM(F270)</f>
        <v>7946453</v>
      </c>
      <c r="G269" s="204">
        <f t="shared" si="355"/>
        <v>0</v>
      </c>
      <c r="H269" s="223">
        <f t="shared" si="335"/>
        <v>7946453</v>
      </c>
      <c r="I269" s="204">
        <f t="shared" si="356"/>
        <v>4600000</v>
      </c>
      <c r="J269" s="204">
        <f t="shared" si="357"/>
        <v>0</v>
      </c>
      <c r="K269" s="223">
        <f t="shared" si="332"/>
        <v>4600000</v>
      </c>
      <c r="L269" s="204">
        <f t="shared" si="356"/>
        <v>0</v>
      </c>
      <c r="M269" s="204">
        <f t="shared" si="358"/>
        <v>0</v>
      </c>
      <c r="N269" s="223">
        <f t="shared" si="334"/>
        <v>0</v>
      </c>
    </row>
    <row r="270" spans="1:14" x14ac:dyDescent="0.25">
      <c r="A270" s="272" t="s">
        <v>148</v>
      </c>
      <c r="B270" s="174" t="s">
        <v>20</v>
      </c>
      <c r="C270" s="175" t="s">
        <v>24</v>
      </c>
      <c r="D270" s="274" t="s">
        <v>294</v>
      </c>
      <c r="E270" s="174" t="s">
        <v>147</v>
      </c>
      <c r="F270" s="204">
        <f>SUM(Лист1!G62)</f>
        <v>7946453</v>
      </c>
      <c r="G270" s="204">
        <f>SUM(Лист1!H62)</f>
        <v>0</v>
      </c>
      <c r="H270" s="223">
        <f t="shared" si="335"/>
        <v>7946453</v>
      </c>
      <c r="I270" s="204">
        <f>SUM(Лист1!J62)</f>
        <v>4600000</v>
      </c>
      <c r="J270" s="204">
        <f>SUM(Лист1!K62)</f>
        <v>0</v>
      </c>
      <c r="K270" s="223">
        <f t="shared" si="332"/>
        <v>4600000</v>
      </c>
      <c r="L270" s="204">
        <f>SUM(Лист1!M62)</f>
        <v>0</v>
      </c>
      <c r="M270" s="204">
        <f>SUM(Лист1!N62)</f>
        <v>0</v>
      </c>
      <c r="N270" s="223">
        <f t="shared" si="334"/>
        <v>0</v>
      </c>
    </row>
    <row r="271" spans="1:14" ht="26.25" x14ac:dyDescent="0.25">
      <c r="A271" s="231" t="s">
        <v>346</v>
      </c>
      <c r="B271" s="275" t="s">
        <v>20</v>
      </c>
      <c r="C271" s="276" t="s">
        <v>24</v>
      </c>
      <c r="D271" s="274" t="s">
        <v>347</v>
      </c>
      <c r="E271" s="275" t="s">
        <v>8</v>
      </c>
      <c r="F271" s="204">
        <f>SUM(F272)</f>
        <v>1306647</v>
      </c>
      <c r="G271" s="204">
        <f t="shared" ref="G271:G272" si="359">SUM(G272)</f>
        <v>0</v>
      </c>
      <c r="H271" s="223">
        <f t="shared" si="335"/>
        <v>1306647</v>
      </c>
      <c r="I271" s="204">
        <f t="shared" ref="I271:L272" si="360">SUM(I272)</f>
        <v>1375776</v>
      </c>
      <c r="J271" s="204">
        <f t="shared" ref="J271:J272" si="361">SUM(J272)</f>
        <v>0</v>
      </c>
      <c r="K271" s="223">
        <f t="shared" si="332"/>
        <v>1375776</v>
      </c>
      <c r="L271" s="204">
        <f t="shared" si="360"/>
        <v>1541556</v>
      </c>
      <c r="M271" s="204">
        <f t="shared" ref="M271:M272" si="362">SUM(M272)</f>
        <v>0</v>
      </c>
      <c r="N271" s="223">
        <f t="shared" si="334"/>
        <v>1541556</v>
      </c>
    </row>
    <row r="272" spans="1:14" ht="23.25" x14ac:dyDescent="0.25">
      <c r="A272" s="159" t="s">
        <v>16</v>
      </c>
      <c r="B272" s="275" t="s">
        <v>20</v>
      </c>
      <c r="C272" s="276" t="s">
        <v>24</v>
      </c>
      <c r="D272" s="274" t="s">
        <v>347</v>
      </c>
      <c r="E272" s="275" t="s">
        <v>17</v>
      </c>
      <c r="F272" s="204">
        <f>SUM(F273)</f>
        <v>1306647</v>
      </c>
      <c r="G272" s="204">
        <f t="shared" si="359"/>
        <v>0</v>
      </c>
      <c r="H272" s="223">
        <f t="shared" si="335"/>
        <v>1306647</v>
      </c>
      <c r="I272" s="204">
        <f t="shared" si="360"/>
        <v>1375776</v>
      </c>
      <c r="J272" s="204">
        <f t="shared" si="361"/>
        <v>0</v>
      </c>
      <c r="K272" s="223">
        <f t="shared" si="332"/>
        <v>1375776</v>
      </c>
      <c r="L272" s="204">
        <f t="shared" si="360"/>
        <v>1541556</v>
      </c>
      <c r="M272" s="204">
        <f t="shared" si="362"/>
        <v>0</v>
      </c>
      <c r="N272" s="223">
        <f t="shared" si="334"/>
        <v>1541556</v>
      </c>
    </row>
    <row r="273" spans="1:14" x14ac:dyDescent="0.25">
      <c r="A273" s="272" t="s">
        <v>148</v>
      </c>
      <c r="B273" s="275" t="s">
        <v>20</v>
      </c>
      <c r="C273" s="274" t="s">
        <v>24</v>
      </c>
      <c r="D273" s="274" t="s">
        <v>347</v>
      </c>
      <c r="E273" s="275" t="s">
        <v>147</v>
      </c>
      <c r="F273" s="204">
        <f>SUM(Лист1!G59)</f>
        <v>1306647</v>
      </c>
      <c r="G273" s="204">
        <f>SUM(Лист1!H59)</f>
        <v>0</v>
      </c>
      <c r="H273" s="223">
        <f t="shared" si="335"/>
        <v>1306647</v>
      </c>
      <c r="I273" s="204">
        <f>SUM(Лист1!J59)</f>
        <v>1375776</v>
      </c>
      <c r="J273" s="204">
        <f>SUM(Лист1!K59)</f>
        <v>0</v>
      </c>
      <c r="K273" s="223">
        <f t="shared" si="332"/>
        <v>1375776</v>
      </c>
      <c r="L273" s="204">
        <f>SUM(Лист1!M59)</f>
        <v>1541556</v>
      </c>
      <c r="M273" s="204">
        <f>SUM(Лист1!N59)</f>
        <v>0</v>
      </c>
      <c r="N273" s="223">
        <f t="shared" si="334"/>
        <v>1541556</v>
      </c>
    </row>
    <row r="274" spans="1:14" ht="51.75" x14ac:dyDescent="0.25">
      <c r="A274" s="231" t="s">
        <v>407</v>
      </c>
      <c r="B274" s="275" t="s">
        <v>20</v>
      </c>
      <c r="C274" s="274" t="s">
        <v>24</v>
      </c>
      <c r="D274" s="274" t="s">
        <v>405</v>
      </c>
      <c r="E274" s="275" t="s">
        <v>8</v>
      </c>
      <c r="F274" s="204">
        <f>SUM(F275)</f>
        <v>119148</v>
      </c>
      <c r="G274" s="204">
        <f>SUM(G275)</f>
        <v>0</v>
      </c>
      <c r="H274" s="223">
        <f t="shared" si="335"/>
        <v>119148</v>
      </c>
      <c r="I274" s="204">
        <f>SUM(I275)</f>
        <v>2016000</v>
      </c>
      <c r="J274" s="204">
        <f t="shared" ref="J274:N274" si="363">SUM(J275)</f>
        <v>0</v>
      </c>
      <c r="K274" s="204">
        <f t="shared" si="363"/>
        <v>2016000</v>
      </c>
      <c r="L274" s="204">
        <f t="shared" si="363"/>
        <v>2016000</v>
      </c>
      <c r="M274" s="204">
        <f t="shared" si="363"/>
        <v>0</v>
      </c>
      <c r="N274" s="204">
        <f t="shared" si="363"/>
        <v>2016000</v>
      </c>
    </row>
    <row r="275" spans="1:14" ht="23.25" x14ac:dyDescent="0.25">
      <c r="A275" s="159" t="s">
        <v>16</v>
      </c>
      <c r="B275" s="275" t="s">
        <v>20</v>
      </c>
      <c r="C275" s="274" t="s">
        <v>24</v>
      </c>
      <c r="D275" s="274" t="s">
        <v>405</v>
      </c>
      <c r="E275" s="275" t="s">
        <v>17</v>
      </c>
      <c r="F275" s="204">
        <f>SUM(F276:F277)</f>
        <v>119148</v>
      </c>
      <c r="G275" s="204">
        <f>SUM(G276:G277)</f>
        <v>0</v>
      </c>
      <c r="H275" s="223">
        <f t="shared" si="335"/>
        <v>119148</v>
      </c>
      <c r="I275" s="204">
        <f>SUM(I276:I277)</f>
        <v>2016000</v>
      </c>
      <c r="J275" s="204">
        <f t="shared" ref="J275:N275" si="364">SUM(J276:J277)</f>
        <v>0</v>
      </c>
      <c r="K275" s="204">
        <f t="shared" si="364"/>
        <v>2016000</v>
      </c>
      <c r="L275" s="204">
        <f t="shared" si="364"/>
        <v>2016000</v>
      </c>
      <c r="M275" s="204">
        <f t="shared" si="364"/>
        <v>0</v>
      </c>
      <c r="N275" s="204">
        <f t="shared" si="364"/>
        <v>2016000</v>
      </c>
    </row>
    <row r="276" spans="1:14" x14ac:dyDescent="0.25">
      <c r="A276" s="272" t="s">
        <v>148</v>
      </c>
      <c r="B276" s="275" t="s">
        <v>20</v>
      </c>
      <c r="C276" s="274" t="s">
        <v>24</v>
      </c>
      <c r="D276" s="274" t="s">
        <v>405</v>
      </c>
      <c r="E276" s="275" t="s">
        <v>147</v>
      </c>
      <c r="F276" s="204">
        <f>SUM(Лист1!G65)</f>
        <v>76748</v>
      </c>
      <c r="G276" s="204">
        <f>SUM(Лист1!H65)</f>
        <v>42400</v>
      </c>
      <c r="H276" s="223">
        <f t="shared" si="335"/>
        <v>119148</v>
      </c>
      <c r="I276" s="204">
        <f>SUM(Лист1!J65)</f>
        <v>2016000</v>
      </c>
      <c r="J276" s="204">
        <f>SUM(Лист1!K65)</f>
        <v>0</v>
      </c>
      <c r="K276" s="204">
        <f>SUM(Лист1!L65)</f>
        <v>2016000</v>
      </c>
      <c r="L276" s="204">
        <f>SUM(Лист1!M65)</f>
        <v>2016000</v>
      </c>
      <c r="M276" s="204">
        <f>SUM(Лист1!N65)</f>
        <v>0</v>
      </c>
      <c r="N276" s="204">
        <f>SUM(Лист1!O65)</f>
        <v>2016000</v>
      </c>
    </row>
    <row r="277" spans="1:14" x14ac:dyDescent="0.25">
      <c r="A277" s="272" t="s">
        <v>150</v>
      </c>
      <c r="B277" s="275" t="s">
        <v>20</v>
      </c>
      <c r="C277" s="274" t="s">
        <v>24</v>
      </c>
      <c r="D277" s="274" t="s">
        <v>405</v>
      </c>
      <c r="E277" s="275" t="s">
        <v>149</v>
      </c>
      <c r="F277" s="204">
        <f>SUM(Лист1!G66)</f>
        <v>42400</v>
      </c>
      <c r="G277" s="204">
        <f>SUM(Лист1!H66)</f>
        <v>-42400</v>
      </c>
      <c r="H277" s="223">
        <f t="shared" si="335"/>
        <v>0</v>
      </c>
      <c r="I277" s="204">
        <f>SUM(Лист1!J66)</f>
        <v>0</v>
      </c>
      <c r="J277" s="204">
        <f>SUM(Лист1!K66)</f>
        <v>0</v>
      </c>
      <c r="K277" s="204">
        <f>SUM(Лист1!L66)</f>
        <v>0</v>
      </c>
      <c r="L277" s="204">
        <f>SUM(Лист1!M66)</f>
        <v>0</v>
      </c>
      <c r="M277" s="204">
        <f>SUM(Лист1!N66)</f>
        <v>0</v>
      </c>
      <c r="N277" s="204">
        <f>SUM(Лист1!O66)</f>
        <v>0</v>
      </c>
    </row>
    <row r="278" spans="1:14" ht="39" x14ac:dyDescent="0.25">
      <c r="A278" s="231" t="s">
        <v>408</v>
      </c>
      <c r="B278" s="275" t="s">
        <v>20</v>
      </c>
      <c r="C278" s="274" t="s">
        <v>24</v>
      </c>
      <c r="D278" s="274" t="s">
        <v>406</v>
      </c>
      <c r="E278" s="275" t="s">
        <v>8</v>
      </c>
      <c r="F278" s="204">
        <f>SUM(F279)</f>
        <v>354610.33</v>
      </c>
      <c r="G278" s="204">
        <f>SUM(G279)</f>
        <v>0</v>
      </c>
      <c r="H278" s="223">
        <f t="shared" si="335"/>
        <v>354610.33</v>
      </c>
      <c r="I278" s="204">
        <f>SUM(I279)</f>
        <v>3000000</v>
      </c>
      <c r="J278" s="204">
        <f t="shared" ref="J278:N278" si="365">SUM(J279)</f>
        <v>0</v>
      </c>
      <c r="K278" s="204">
        <f t="shared" si="365"/>
        <v>3000000</v>
      </c>
      <c r="L278" s="204">
        <f t="shared" si="365"/>
        <v>3500000</v>
      </c>
      <c r="M278" s="204">
        <f t="shared" si="365"/>
        <v>0</v>
      </c>
      <c r="N278" s="204">
        <f t="shared" si="365"/>
        <v>3500000</v>
      </c>
    </row>
    <row r="279" spans="1:14" ht="23.25" x14ac:dyDescent="0.25">
      <c r="A279" s="159" t="s">
        <v>16</v>
      </c>
      <c r="B279" s="275" t="s">
        <v>20</v>
      </c>
      <c r="C279" s="274" t="s">
        <v>24</v>
      </c>
      <c r="D279" s="274" t="s">
        <v>406</v>
      </c>
      <c r="E279" s="275" t="s">
        <v>17</v>
      </c>
      <c r="F279" s="204">
        <f>SUM(F280)</f>
        <v>354610.33</v>
      </c>
      <c r="G279" s="204">
        <f>SUM(G280)</f>
        <v>0</v>
      </c>
      <c r="H279" s="223">
        <f t="shared" si="335"/>
        <v>354610.33</v>
      </c>
      <c r="I279" s="204">
        <f>SUM(I280)</f>
        <v>3000000</v>
      </c>
      <c r="J279" s="204">
        <f t="shared" ref="J279:N279" si="366">SUM(J280)</f>
        <v>0</v>
      </c>
      <c r="K279" s="204">
        <f t="shared" si="366"/>
        <v>3000000</v>
      </c>
      <c r="L279" s="204">
        <f t="shared" si="366"/>
        <v>3500000</v>
      </c>
      <c r="M279" s="204">
        <f t="shared" si="366"/>
        <v>0</v>
      </c>
      <c r="N279" s="204">
        <f t="shared" si="366"/>
        <v>3500000</v>
      </c>
    </row>
    <row r="280" spans="1:14" x14ac:dyDescent="0.25">
      <c r="A280" s="159" t="s">
        <v>150</v>
      </c>
      <c r="B280" s="275" t="s">
        <v>20</v>
      </c>
      <c r="C280" s="274" t="s">
        <v>24</v>
      </c>
      <c r="D280" s="274" t="s">
        <v>406</v>
      </c>
      <c r="E280" s="275" t="s">
        <v>149</v>
      </c>
      <c r="F280" s="204">
        <f>SUM(Лист1!G69)</f>
        <v>354610.33</v>
      </c>
      <c r="G280" s="204">
        <f>SUM(Лист1!H69)</f>
        <v>0</v>
      </c>
      <c r="H280" s="223">
        <f t="shared" si="335"/>
        <v>354610.33</v>
      </c>
      <c r="I280" s="204">
        <f>SUM(Лист1!J69)</f>
        <v>3000000</v>
      </c>
      <c r="J280" s="204">
        <f>SUM(Лист1!K69)</f>
        <v>0</v>
      </c>
      <c r="K280" s="204">
        <f>SUM(Лист1!L69)</f>
        <v>3000000</v>
      </c>
      <c r="L280" s="204">
        <f>SUM(Лист1!M69)</f>
        <v>3500000</v>
      </c>
      <c r="M280" s="204">
        <f>SUM(Лист1!N69)</f>
        <v>0</v>
      </c>
      <c r="N280" s="204">
        <f>SUM(Лист1!O69)</f>
        <v>3500000</v>
      </c>
    </row>
    <row r="281" spans="1:14" ht="51.75" x14ac:dyDescent="0.25">
      <c r="A281" s="231" t="s">
        <v>441</v>
      </c>
      <c r="B281" s="275" t="s">
        <v>20</v>
      </c>
      <c r="C281" s="274" t="s">
        <v>24</v>
      </c>
      <c r="D281" s="274" t="s">
        <v>442</v>
      </c>
      <c r="E281" s="275" t="s">
        <v>8</v>
      </c>
      <c r="F281" s="204">
        <f>SUM(F282)</f>
        <v>7369320</v>
      </c>
      <c r="G281" s="204">
        <f>SUM(G282)</f>
        <v>0</v>
      </c>
      <c r="H281" s="223">
        <f t="shared" si="335"/>
        <v>7369320</v>
      </c>
      <c r="I281" s="204">
        <f>SUM(I282)</f>
        <v>22107960</v>
      </c>
      <c r="J281" s="204">
        <f>SUM(J282)</f>
        <v>0</v>
      </c>
      <c r="K281" s="223">
        <f t="shared" si="332"/>
        <v>22107960</v>
      </c>
      <c r="L281" s="204">
        <f>SUM(L282)</f>
        <v>22107960</v>
      </c>
      <c r="M281" s="204">
        <f>SUM(M282)</f>
        <v>0</v>
      </c>
      <c r="N281" s="223">
        <f t="shared" si="334"/>
        <v>22107960</v>
      </c>
    </row>
    <row r="282" spans="1:14" ht="23.25" x14ac:dyDescent="0.25">
      <c r="A282" s="159" t="s">
        <v>16</v>
      </c>
      <c r="B282" s="275" t="s">
        <v>20</v>
      </c>
      <c r="C282" s="274" t="s">
        <v>24</v>
      </c>
      <c r="D282" s="274" t="s">
        <v>442</v>
      </c>
      <c r="E282" s="275" t="s">
        <v>17</v>
      </c>
      <c r="F282" s="204">
        <f>SUM(F283:F284)</f>
        <v>7369320</v>
      </c>
      <c r="G282" s="204">
        <f>SUM(G283:G284)</f>
        <v>0</v>
      </c>
      <c r="H282" s="223">
        <f t="shared" si="335"/>
        <v>7369320</v>
      </c>
      <c r="I282" s="204">
        <f>SUM(I283:I284)</f>
        <v>22107960</v>
      </c>
      <c r="J282" s="204">
        <f>SUM(J283:J284)</f>
        <v>0</v>
      </c>
      <c r="K282" s="223">
        <f t="shared" si="332"/>
        <v>22107960</v>
      </c>
      <c r="L282" s="204">
        <f>SUM(L283:L284)</f>
        <v>22107960</v>
      </c>
      <c r="M282" s="204">
        <f>SUM(M283:M284)</f>
        <v>0</v>
      </c>
      <c r="N282" s="223">
        <f t="shared" si="334"/>
        <v>22107960</v>
      </c>
    </row>
    <row r="283" spans="1:14" x14ac:dyDescent="0.25">
      <c r="A283" s="272" t="s">
        <v>148</v>
      </c>
      <c r="B283" s="275" t="s">
        <v>20</v>
      </c>
      <c r="C283" s="274" t="s">
        <v>24</v>
      </c>
      <c r="D283" s="274" t="s">
        <v>442</v>
      </c>
      <c r="E283" s="275" t="s">
        <v>147</v>
      </c>
      <c r="F283" s="204">
        <f>SUM(Лист1!G72)</f>
        <v>5702760</v>
      </c>
      <c r="G283" s="204">
        <f>SUM(Лист1!H72)</f>
        <v>0</v>
      </c>
      <c r="H283" s="223">
        <f t="shared" si="335"/>
        <v>5702760</v>
      </c>
      <c r="I283" s="204">
        <f>SUM(Лист1!J72)</f>
        <v>17108280</v>
      </c>
      <c r="J283" s="204">
        <f>SUM(Лист1!K72)</f>
        <v>0</v>
      </c>
      <c r="K283" s="223">
        <f t="shared" si="332"/>
        <v>17108280</v>
      </c>
      <c r="L283" s="204">
        <f>SUM(Лист1!M72)</f>
        <v>17108280</v>
      </c>
      <c r="M283" s="204">
        <f>SUM(Лист1!N72)</f>
        <v>0</v>
      </c>
      <c r="N283" s="223">
        <f t="shared" si="334"/>
        <v>17108280</v>
      </c>
    </row>
    <row r="284" spans="1:14" x14ac:dyDescent="0.25">
      <c r="A284" s="272" t="s">
        <v>150</v>
      </c>
      <c r="B284" s="275" t="s">
        <v>20</v>
      </c>
      <c r="C284" s="274" t="s">
        <v>24</v>
      </c>
      <c r="D284" s="274" t="s">
        <v>442</v>
      </c>
      <c r="E284" s="275" t="s">
        <v>149</v>
      </c>
      <c r="F284" s="204">
        <f>SUM(Лист1!G73)</f>
        <v>1666560</v>
      </c>
      <c r="G284" s="204">
        <f>SUM(Лист1!H73)</f>
        <v>0</v>
      </c>
      <c r="H284" s="223">
        <f t="shared" si="335"/>
        <v>1666560</v>
      </c>
      <c r="I284" s="204">
        <f>SUM(Лист1!J73)</f>
        <v>4999680</v>
      </c>
      <c r="J284" s="204">
        <f>SUM(Лист1!K73)</f>
        <v>0</v>
      </c>
      <c r="K284" s="223">
        <f t="shared" si="332"/>
        <v>4999680</v>
      </c>
      <c r="L284" s="204">
        <f>SUM(Лист1!M73)</f>
        <v>4999680</v>
      </c>
      <c r="M284" s="204">
        <f>SUM(Лист1!N73)</f>
        <v>0</v>
      </c>
      <c r="N284" s="223">
        <f t="shared" si="334"/>
        <v>4999680</v>
      </c>
    </row>
    <row r="285" spans="1:14" ht="51.75" x14ac:dyDescent="0.25">
      <c r="A285" s="231" t="s">
        <v>443</v>
      </c>
      <c r="B285" s="275" t="s">
        <v>20</v>
      </c>
      <c r="C285" s="274" t="s">
        <v>24</v>
      </c>
      <c r="D285" s="274" t="s">
        <v>444</v>
      </c>
      <c r="E285" s="275" t="s">
        <v>8</v>
      </c>
      <c r="F285" s="204">
        <f>SUM(F286)</f>
        <v>4833055.32</v>
      </c>
      <c r="G285" s="204">
        <f>SUM(G286)</f>
        <v>0</v>
      </c>
      <c r="H285" s="223">
        <f t="shared" si="335"/>
        <v>4833055.32</v>
      </c>
      <c r="I285" s="204">
        <v>0</v>
      </c>
      <c r="J285" s="204">
        <v>0</v>
      </c>
      <c r="K285" s="222">
        <f t="shared" si="332"/>
        <v>0</v>
      </c>
      <c r="L285" s="204">
        <v>0</v>
      </c>
      <c r="M285" s="204">
        <v>0</v>
      </c>
      <c r="N285" s="223">
        <f t="shared" si="334"/>
        <v>0</v>
      </c>
    </row>
    <row r="286" spans="1:14" ht="23.25" x14ac:dyDescent="0.25">
      <c r="A286" s="159" t="s">
        <v>16</v>
      </c>
      <c r="B286" s="275" t="s">
        <v>20</v>
      </c>
      <c r="C286" s="274" t="s">
        <v>24</v>
      </c>
      <c r="D286" s="274" t="s">
        <v>444</v>
      </c>
      <c r="E286" s="275" t="s">
        <v>17</v>
      </c>
      <c r="F286" s="204">
        <f>SUM(F287:F288)</f>
        <v>4833055.32</v>
      </c>
      <c r="G286" s="204">
        <f>SUM(G287:G288)</f>
        <v>0</v>
      </c>
      <c r="H286" s="223">
        <f t="shared" si="335"/>
        <v>4833055.32</v>
      </c>
      <c r="I286" s="204">
        <v>0</v>
      </c>
      <c r="J286" s="204">
        <v>0</v>
      </c>
      <c r="K286" s="222">
        <f t="shared" si="332"/>
        <v>0</v>
      </c>
      <c r="L286" s="204">
        <v>0</v>
      </c>
      <c r="M286" s="204">
        <v>0</v>
      </c>
      <c r="N286" s="223">
        <f t="shared" si="334"/>
        <v>0</v>
      </c>
    </row>
    <row r="287" spans="1:14" x14ac:dyDescent="0.25">
      <c r="A287" s="272" t="s">
        <v>148</v>
      </c>
      <c r="B287" s="275" t="s">
        <v>20</v>
      </c>
      <c r="C287" s="274" t="s">
        <v>24</v>
      </c>
      <c r="D287" s="274" t="s">
        <v>444</v>
      </c>
      <c r="E287" s="275" t="s">
        <v>147</v>
      </c>
      <c r="F287" s="204">
        <f>SUM(Лист1!G76)</f>
        <v>3185333.62</v>
      </c>
      <c r="G287" s="204">
        <f>SUM(Лист1!H76)</f>
        <v>0</v>
      </c>
      <c r="H287" s="223">
        <f t="shared" si="335"/>
        <v>3185333.62</v>
      </c>
      <c r="I287" s="204">
        <f>SUM(Лист1!J76)</f>
        <v>0</v>
      </c>
      <c r="J287" s="204">
        <f>SUM(Лист1!K76)</f>
        <v>0</v>
      </c>
      <c r="K287" s="222">
        <f t="shared" si="332"/>
        <v>0</v>
      </c>
      <c r="L287" s="204">
        <v>0</v>
      </c>
      <c r="M287" s="204">
        <v>0</v>
      </c>
      <c r="N287" s="222">
        <f t="shared" si="334"/>
        <v>0</v>
      </c>
    </row>
    <row r="288" spans="1:14" x14ac:dyDescent="0.25">
      <c r="A288" s="272" t="s">
        <v>150</v>
      </c>
      <c r="B288" s="275" t="s">
        <v>20</v>
      </c>
      <c r="C288" s="274" t="s">
        <v>24</v>
      </c>
      <c r="D288" s="274" t="s">
        <v>444</v>
      </c>
      <c r="E288" s="275" t="s">
        <v>149</v>
      </c>
      <c r="F288" s="204">
        <f>SUM(Лист1!G77)</f>
        <v>1647721.7</v>
      </c>
      <c r="G288" s="204">
        <f>SUM(Лист1!H77)</f>
        <v>0</v>
      </c>
      <c r="H288" s="223">
        <f t="shared" si="335"/>
        <v>1647721.7</v>
      </c>
      <c r="I288" s="204">
        <f>SUM(Лист1!J77)</f>
        <v>0</v>
      </c>
      <c r="J288" s="204">
        <f>SUM(Лист1!K77)</f>
        <v>0</v>
      </c>
      <c r="K288" s="222">
        <f t="shared" si="332"/>
        <v>0</v>
      </c>
      <c r="L288" s="204"/>
      <c r="M288" s="204">
        <v>0</v>
      </c>
      <c r="N288" s="222">
        <f t="shared" si="334"/>
        <v>0</v>
      </c>
    </row>
    <row r="289" spans="1:14" x14ac:dyDescent="0.25">
      <c r="A289" s="123" t="s">
        <v>168</v>
      </c>
      <c r="B289" s="205" t="s">
        <v>20</v>
      </c>
      <c r="C289" s="207" t="s">
        <v>10</v>
      </c>
      <c r="D289" s="206" t="s">
        <v>115</v>
      </c>
      <c r="E289" s="207" t="s">
        <v>8</v>
      </c>
      <c r="F289" s="191">
        <f>SUM(F290+F296+F299+F293)</f>
        <v>19621045.759999998</v>
      </c>
      <c r="G289" s="191">
        <f t="shared" ref="G289:H289" si="367">SUM(G290+G296+G299+G293)</f>
        <v>5000</v>
      </c>
      <c r="H289" s="191">
        <f t="shared" si="367"/>
        <v>19626045.759999998</v>
      </c>
      <c r="I289" s="191">
        <f>SUM(I290+I296+I299)</f>
        <v>19552765</v>
      </c>
      <c r="J289" s="191">
        <f t="shared" ref="J289" si="368">SUM(J290+J296+J299)</f>
        <v>0</v>
      </c>
      <c r="K289" s="222">
        <f t="shared" si="332"/>
        <v>19552765</v>
      </c>
      <c r="L289" s="191">
        <f>SUM(L290+L296+L299)</f>
        <v>19639834</v>
      </c>
      <c r="M289" s="191">
        <f t="shared" ref="M289" si="369">SUM(M290+M296+M299)</f>
        <v>0</v>
      </c>
      <c r="N289" s="222">
        <f t="shared" si="334"/>
        <v>19639834</v>
      </c>
    </row>
    <row r="290" spans="1:14" x14ac:dyDescent="0.25">
      <c r="A290" s="130" t="s">
        <v>186</v>
      </c>
      <c r="B290" s="120" t="s">
        <v>20</v>
      </c>
      <c r="C290" s="121" t="s">
        <v>10</v>
      </c>
      <c r="D290" s="127" t="s">
        <v>187</v>
      </c>
      <c r="E290" s="120" t="s">
        <v>8</v>
      </c>
      <c r="F290" s="167">
        <f>SUM(F291)</f>
        <v>6825165.7599999998</v>
      </c>
      <c r="G290" s="167">
        <f t="shared" ref="G290:H291" si="370">SUM(G291)</f>
        <v>5000</v>
      </c>
      <c r="H290" s="167">
        <f t="shared" si="370"/>
        <v>6830165.7599999998</v>
      </c>
      <c r="I290" s="167">
        <f t="shared" ref="I290:L291" si="371">SUM(I291)</f>
        <v>7687434</v>
      </c>
      <c r="J290" s="167">
        <f t="shared" ref="J290:J291" si="372">SUM(J291)</f>
        <v>0</v>
      </c>
      <c r="K290" s="223">
        <f t="shared" si="332"/>
        <v>7687434</v>
      </c>
      <c r="L290" s="167">
        <f t="shared" si="371"/>
        <v>7687434</v>
      </c>
      <c r="M290" s="167">
        <f t="shared" ref="M290:M291" si="373">SUM(M291)</f>
        <v>0</v>
      </c>
      <c r="N290" s="223">
        <f t="shared" si="334"/>
        <v>7687434</v>
      </c>
    </row>
    <row r="291" spans="1:14" ht="23.25" x14ac:dyDescent="0.25">
      <c r="A291" s="124" t="s">
        <v>16</v>
      </c>
      <c r="B291" s="120" t="s">
        <v>20</v>
      </c>
      <c r="C291" s="121" t="s">
        <v>10</v>
      </c>
      <c r="D291" s="127" t="s">
        <v>187</v>
      </c>
      <c r="E291" s="120" t="s">
        <v>17</v>
      </c>
      <c r="F291" s="167">
        <f>SUM(F292)</f>
        <v>6825165.7599999998</v>
      </c>
      <c r="G291" s="167">
        <f t="shared" si="370"/>
        <v>5000</v>
      </c>
      <c r="H291" s="167">
        <f t="shared" si="370"/>
        <v>6830165.7599999998</v>
      </c>
      <c r="I291" s="167">
        <f t="shared" si="371"/>
        <v>7687434</v>
      </c>
      <c r="J291" s="167">
        <f t="shared" si="372"/>
        <v>0</v>
      </c>
      <c r="K291" s="223">
        <f t="shared" si="332"/>
        <v>7687434</v>
      </c>
      <c r="L291" s="167">
        <f t="shared" si="371"/>
        <v>7687434</v>
      </c>
      <c r="M291" s="167">
        <f t="shared" si="373"/>
        <v>0</v>
      </c>
      <c r="N291" s="223">
        <f t="shared" si="334"/>
        <v>7687434</v>
      </c>
    </row>
    <row r="292" spans="1:14" x14ac:dyDescent="0.25">
      <c r="A292" s="125" t="s">
        <v>148</v>
      </c>
      <c r="B292" s="120" t="s">
        <v>20</v>
      </c>
      <c r="C292" s="121" t="s">
        <v>10</v>
      </c>
      <c r="D292" s="127" t="s">
        <v>187</v>
      </c>
      <c r="E292" s="120" t="s">
        <v>147</v>
      </c>
      <c r="F292" s="167">
        <f>SUM(Лист1!G81)</f>
        <v>6825165.7599999998</v>
      </c>
      <c r="G292" s="167">
        <f>SUM(Лист1!H81)</f>
        <v>5000</v>
      </c>
      <c r="H292" s="223">
        <f t="shared" si="335"/>
        <v>6830165.7599999998</v>
      </c>
      <c r="I292" s="167">
        <f>SUM(Лист1!J81)</f>
        <v>7687434</v>
      </c>
      <c r="J292" s="167">
        <f>SUM(Лист1!K81)</f>
        <v>0</v>
      </c>
      <c r="K292" s="223">
        <f t="shared" si="332"/>
        <v>7687434</v>
      </c>
      <c r="L292" s="167">
        <f>SUM(Лист1!M81)</f>
        <v>7687434</v>
      </c>
      <c r="M292" s="167">
        <f>SUM(Лист1!N81)</f>
        <v>0</v>
      </c>
      <c r="N292" s="223">
        <f t="shared" si="334"/>
        <v>7687434</v>
      </c>
    </row>
    <row r="293" spans="1:14" ht="39" x14ac:dyDescent="0.25">
      <c r="A293" s="130" t="s">
        <v>447</v>
      </c>
      <c r="B293" s="281" t="s">
        <v>20</v>
      </c>
      <c r="C293" s="283" t="s">
        <v>10</v>
      </c>
      <c r="D293" s="274" t="s">
        <v>446</v>
      </c>
      <c r="E293" s="281" t="s">
        <v>8</v>
      </c>
      <c r="F293" s="167">
        <f>SUM(F294)</f>
        <v>1037694</v>
      </c>
      <c r="G293" s="167">
        <f t="shared" ref="G293:G294" si="374">SUM(G294)</f>
        <v>0</v>
      </c>
      <c r="H293" s="223">
        <f t="shared" ref="H293:H295" si="375">SUM(F293+G293)</f>
        <v>1037694</v>
      </c>
      <c r="I293" s="167"/>
      <c r="J293" s="167"/>
      <c r="K293" s="223"/>
      <c r="L293" s="167"/>
      <c r="M293" s="167"/>
      <c r="N293" s="223"/>
    </row>
    <row r="294" spans="1:14" ht="23.25" x14ac:dyDescent="0.25">
      <c r="A294" s="125" t="s">
        <v>16</v>
      </c>
      <c r="B294" s="174" t="s">
        <v>20</v>
      </c>
      <c r="C294" s="175" t="s">
        <v>10</v>
      </c>
      <c r="D294" s="175" t="s">
        <v>446</v>
      </c>
      <c r="E294" s="174" t="s">
        <v>17</v>
      </c>
      <c r="F294" s="167">
        <f>SUM(F295)</f>
        <v>1037694</v>
      </c>
      <c r="G294" s="167">
        <f t="shared" si="374"/>
        <v>0</v>
      </c>
      <c r="H294" s="223">
        <f t="shared" si="375"/>
        <v>1037694</v>
      </c>
      <c r="I294" s="167"/>
      <c r="J294" s="167"/>
      <c r="K294" s="223"/>
      <c r="L294" s="167"/>
      <c r="M294" s="167"/>
      <c r="N294" s="223"/>
    </row>
    <row r="295" spans="1:14" x14ac:dyDescent="0.25">
      <c r="A295" s="125" t="s">
        <v>148</v>
      </c>
      <c r="B295" s="174" t="s">
        <v>20</v>
      </c>
      <c r="C295" s="175" t="s">
        <v>10</v>
      </c>
      <c r="D295" s="175" t="s">
        <v>446</v>
      </c>
      <c r="E295" s="174" t="s">
        <v>147</v>
      </c>
      <c r="F295" s="167">
        <f>SUM(Лист1!G84)</f>
        <v>1037694</v>
      </c>
      <c r="G295" s="167">
        <f>SUM(Лист1!H84)</f>
        <v>0</v>
      </c>
      <c r="H295" s="223">
        <f t="shared" si="375"/>
        <v>1037694</v>
      </c>
      <c r="I295" s="167"/>
      <c r="J295" s="167"/>
      <c r="K295" s="223"/>
      <c r="L295" s="167"/>
      <c r="M295" s="167"/>
      <c r="N295" s="223"/>
    </row>
    <row r="296" spans="1:14" x14ac:dyDescent="0.25">
      <c r="A296" s="130" t="s">
        <v>198</v>
      </c>
      <c r="B296" s="120" t="s">
        <v>20</v>
      </c>
      <c r="C296" s="121" t="s">
        <v>10</v>
      </c>
      <c r="D296" s="127" t="s">
        <v>199</v>
      </c>
      <c r="E296" s="120" t="s">
        <v>8</v>
      </c>
      <c r="F296" s="167">
        <f>SUM(F297)</f>
        <v>11734186</v>
      </c>
      <c r="G296" s="167">
        <f t="shared" ref="G296" si="376">SUM(G297)</f>
        <v>0</v>
      </c>
      <c r="H296" s="223">
        <f t="shared" si="335"/>
        <v>11734186</v>
      </c>
      <c r="I296" s="167">
        <f t="shared" ref="I296:L296" si="377">SUM(I297)</f>
        <v>11841331</v>
      </c>
      <c r="J296" s="167">
        <f t="shared" ref="J296" si="378">SUM(J297)</f>
        <v>0</v>
      </c>
      <c r="K296" s="223">
        <f t="shared" si="332"/>
        <v>11841331</v>
      </c>
      <c r="L296" s="167">
        <f t="shared" si="377"/>
        <v>11928400</v>
      </c>
      <c r="M296" s="167">
        <f t="shared" ref="M296" si="379">SUM(M297)</f>
        <v>0</v>
      </c>
      <c r="N296" s="223">
        <f t="shared" si="334"/>
        <v>11928400</v>
      </c>
    </row>
    <row r="297" spans="1:14" ht="23.25" x14ac:dyDescent="0.25">
      <c r="A297" s="124" t="s">
        <v>16</v>
      </c>
      <c r="B297" s="120" t="s">
        <v>20</v>
      </c>
      <c r="C297" s="121" t="s">
        <v>10</v>
      </c>
      <c r="D297" s="127" t="s">
        <v>199</v>
      </c>
      <c r="E297" s="120" t="s">
        <v>17</v>
      </c>
      <c r="F297" s="167">
        <f>SUM(F298:F298)</f>
        <v>11734186</v>
      </c>
      <c r="G297" s="167">
        <f t="shared" ref="G297" si="380">SUM(G298:G298)</f>
        <v>0</v>
      </c>
      <c r="H297" s="223">
        <f t="shared" si="335"/>
        <v>11734186</v>
      </c>
      <c r="I297" s="167">
        <f t="shared" ref="I297:L297" si="381">SUM(I298:I298)</f>
        <v>11841331</v>
      </c>
      <c r="J297" s="167">
        <f t="shared" ref="J297" si="382">SUM(J298:J298)</f>
        <v>0</v>
      </c>
      <c r="K297" s="223">
        <f t="shared" si="332"/>
        <v>11841331</v>
      </c>
      <c r="L297" s="167">
        <f t="shared" si="381"/>
        <v>11928400</v>
      </c>
      <c r="M297" s="167">
        <f t="shared" ref="M297" si="383">SUM(M298:M298)</f>
        <v>0</v>
      </c>
      <c r="N297" s="223">
        <f t="shared" si="334"/>
        <v>11928400</v>
      </c>
    </row>
    <row r="298" spans="1:14" x14ac:dyDescent="0.25">
      <c r="A298" s="125" t="s">
        <v>148</v>
      </c>
      <c r="B298" s="120" t="s">
        <v>20</v>
      </c>
      <c r="C298" s="121" t="s">
        <v>10</v>
      </c>
      <c r="D298" s="127" t="s">
        <v>199</v>
      </c>
      <c r="E298" s="120" t="s">
        <v>147</v>
      </c>
      <c r="F298" s="167">
        <f>SUM(Лист1!G145)</f>
        <v>11734186</v>
      </c>
      <c r="G298" s="167">
        <f>SUM(Лист1!H145)</f>
        <v>0</v>
      </c>
      <c r="H298" s="223">
        <f t="shared" si="335"/>
        <v>11734186</v>
      </c>
      <c r="I298" s="167">
        <f>SUM(Лист1!J145)</f>
        <v>11841331</v>
      </c>
      <c r="J298" s="167">
        <f>SUM(Лист1!K145)</f>
        <v>0</v>
      </c>
      <c r="K298" s="223">
        <f t="shared" si="332"/>
        <v>11841331</v>
      </c>
      <c r="L298" s="167">
        <f>SUM(Лист1!M145)</f>
        <v>11928400</v>
      </c>
      <c r="M298" s="167">
        <f>SUM(Лист1!N145)</f>
        <v>0</v>
      </c>
      <c r="N298" s="223">
        <f t="shared" si="334"/>
        <v>11928400</v>
      </c>
    </row>
    <row r="299" spans="1:14" ht="26.25" x14ac:dyDescent="0.25">
      <c r="A299" s="261" t="s">
        <v>325</v>
      </c>
      <c r="B299" s="120" t="s">
        <v>20</v>
      </c>
      <c r="C299" s="121" t="s">
        <v>10</v>
      </c>
      <c r="D299" s="127" t="s">
        <v>326</v>
      </c>
      <c r="E299" s="126" t="s">
        <v>8</v>
      </c>
      <c r="F299" s="167">
        <f>SUM(F301)</f>
        <v>24000</v>
      </c>
      <c r="G299" s="167">
        <f t="shared" ref="G299" si="384">SUM(G301)</f>
        <v>0</v>
      </c>
      <c r="H299" s="223">
        <f t="shared" si="335"/>
        <v>24000</v>
      </c>
      <c r="I299" s="167">
        <f>SUM(I301)</f>
        <v>24000</v>
      </c>
      <c r="J299" s="167">
        <f t="shared" ref="J299" si="385">SUM(J301)</f>
        <v>0</v>
      </c>
      <c r="K299" s="223">
        <f t="shared" si="332"/>
        <v>24000</v>
      </c>
      <c r="L299" s="167">
        <f>SUM(L301)</f>
        <v>24000</v>
      </c>
      <c r="M299" s="167">
        <f t="shared" ref="M299" si="386">SUM(M301)</f>
        <v>0</v>
      </c>
      <c r="N299" s="223">
        <f t="shared" si="334"/>
        <v>24000</v>
      </c>
    </row>
    <row r="300" spans="1:14" ht="90" x14ac:dyDescent="0.25">
      <c r="A300" s="261" t="s">
        <v>365</v>
      </c>
      <c r="B300" s="120" t="s">
        <v>20</v>
      </c>
      <c r="C300" s="121" t="s">
        <v>10</v>
      </c>
      <c r="D300" s="127" t="s">
        <v>367</v>
      </c>
      <c r="E300" s="126" t="s">
        <v>8</v>
      </c>
      <c r="F300" s="167">
        <f>SUM(F301)</f>
        <v>24000</v>
      </c>
      <c r="G300" s="167">
        <f t="shared" ref="G300" si="387">SUM(G301)</f>
        <v>0</v>
      </c>
      <c r="H300" s="223">
        <f t="shared" si="335"/>
        <v>24000</v>
      </c>
      <c r="I300" s="167">
        <f t="shared" ref="I300:L300" si="388">SUM(I301)</f>
        <v>24000</v>
      </c>
      <c r="J300" s="167">
        <f t="shared" ref="J300" si="389">SUM(J301)</f>
        <v>0</v>
      </c>
      <c r="K300" s="223">
        <f t="shared" si="332"/>
        <v>24000</v>
      </c>
      <c r="L300" s="167">
        <f t="shared" si="388"/>
        <v>24000</v>
      </c>
      <c r="M300" s="167">
        <f t="shared" ref="M300" si="390">SUM(M301)</f>
        <v>0</v>
      </c>
      <c r="N300" s="223">
        <f t="shared" si="334"/>
        <v>24000</v>
      </c>
    </row>
    <row r="301" spans="1:14" ht="23.25" x14ac:dyDescent="0.25">
      <c r="A301" s="124" t="s">
        <v>16</v>
      </c>
      <c r="B301" s="120" t="s">
        <v>20</v>
      </c>
      <c r="C301" s="121" t="s">
        <v>10</v>
      </c>
      <c r="D301" s="127" t="s">
        <v>367</v>
      </c>
      <c r="E301" s="120" t="s">
        <v>17</v>
      </c>
      <c r="F301" s="167">
        <f t="shared" ref="F301:M301" si="391">SUM(F302)</f>
        <v>24000</v>
      </c>
      <c r="G301" s="167">
        <f t="shared" si="391"/>
        <v>0</v>
      </c>
      <c r="H301" s="223">
        <f t="shared" si="335"/>
        <v>24000</v>
      </c>
      <c r="I301" s="167">
        <f t="shared" si="391"/>
        <v>24000</v>
      </c>
      <c r="J301" s="167">
        <f t="shared" si="391"/>
        <v>0</v>
      </c>
      <c r="K301" s="223">
        <f t="shared" si="332"/>
        <v>24000</v>
      </c>
      <c r="L301" s="167">
        <f t="shared" si="391"/>
        <v>24000</v>
      </c>
      <c r="M301" s="167">
        <f t="shared" si="391"/>
        <v>0</v>
      </c>
      <c r="N301" s="223">
        <f t="shared" si="334"/>
        <v>24000</v>
      </c>
    </row>
    <row r="302" spans="1:14" x14ac:dyDescent="0.25">
      <c r="A302" s="125" t="s">
        <v>148</v>
      </c>
      <c r="B302" s="120" t="s">
        <v>20</v>
      </c>
      <c r="C302" s="121" t="s">
        <v>10</v>
      </c>
      <c r="D302" s="127" t="s">
        <v>367</v>
      </c>
      <c r="E302" s="120" t="s">
        <v>147</v>
      </c>
      <c r="F302" s="167">
        <f>SUM(Лист1!G149)</f>
        <v>24000</v>
      </c>
      <c r="G302" s="167">
        <f>SUM(Лист1!H149)</f>
        <v>0</v>
      </c>
      <c r="H302" s="223">
        <f t="shared" si="335"/>
        <v>24000</v>
      </c>
      <c r="I302" s="167">
        <f>SUM(Лист1!J149)</f>
        <v>24000</v>
      </c>
      <c r="J302" s="167">
        <f>SUM(Лист1!K149)</f>
        <v>0</v>
      </c>
      <c r="K302" s="223">
        <f t="shared" si="332"/>
        <v>24000</v>
      </c>
      <c r="L302" s="167">
        <f>SUM(Лист1!M149)</f>
        <v>24000</v>
      </c>
      <c r="M302" s="167">
        <f>SUM(Лист1!N149)</f>
        <v>0</v>
      </c>
      <c r="N302" s="223">
        <f t="shared" si="334"/>
        <v>24000</v>
      </c>
    </row>
    <row r="303" spans="1:14" x14ac:dyDescent="0.25">
      <c r="A303" s="123" t="s">
        <v>170</v>
      </c>
      <c r="B303" s="152" t="s">
        <v>20</v>
      </c>
      <c r="C303" s="148" t="s">
        <v>20</v>
      </c>
      <c r="D303" s="148" t="s">
        <v>115</v>
      </c>
      <c r="E303" s="149" t="s">
        <v>8</v>
      </c>
      <c r="F303" s="214">
        <f>SUM(F304+F311)</f>
        <v>1277020</v>
      </c>
      <c r="G303" s="214">
        <f t="shared" ref="G303" si="392">SUM(G304+G311)</f>
        <v>-362880</v>
      </c>
      <c r="H303" s="222">
        <f t="shared" si="335"/>
        <v>914140</v>
      </c>
      <c r="I303" s="214">
        <f t="shared" ref="I303:L303" si="393">SUM(I304+I311)</f>
        <v>1277020</v>
      </c>
      <c r="J303" s="214">
        <f t="shared" ref="J303" si="394">SUM(J304+J311)</f>
        <v>0</v>
      </c>
      <c r="K303" s="222">
        <f t="shared" si="332"/>
        <v>1277020</v>
      </c>
      <c r="L303" s="214">
        <f t="shared" si="393"/>
        <v>1277020</v>
      </c>
      <c r="M303" s="214">
        <f t="shared" ref="M303" si="395">SUM(M304+M311)</f>
        <v>0</v>
      </c>
      <c r="N303" s="222">
        <f t="shared" si="334"/>
        <v>1277020</v>
      </c>
    </row>
    <row r="304" spans="1:14" x14ac:dyDescent="0.25">
      <c r="A304" s="135" t="s">
        <v>232</v>
      </c>
      <c r="B304" s="126" t="s">
        <v>20</v>
      </c>
      <c r="C304" s="127" t="s">
        <v>20</v>
      </c>
      <c r="D304" s="127" t="s">
        <v>231</v>
      </c>
      <c r="E304" s="128" t="s">
        <v>8</v>
      </c>
      <c r="F304" s="167">
        <f>SUM(F307+F305+F309)</f>
        <v>77500</v>
      </c>
      <c r="G304" s="167">
        <f t="shared" ref="G304" si="396">SUM(G307+G305+G309)</f>
        <v>0</v>
      </c>
      <c r="H304" s="223">
        <f t="shared" si="335"/>
        <v>77500</v>
      </c>
      <c r="I304" s="167">
        <f t="shared" ref="I304:L304" si="397">SUM(I307+I305+I309)</f>
        <v>77500</v>
      </c>
      <c r="J304" s="167">
        <f t="shared" ref="J304" si="398">SUM(J307+J305+J309)</f>
        <v>0</v>
      </c>
      <c r="K304" s="223">
        <f t="shared" si="332"/>
        <v>77500</v>
      </c>
      <c r="L304" s="167">
        <f t="shared" si="397"/>
        <v>77500</v>
      </c>
      <c r="M304" s="167">
        <f t="shared" ref="M304" si="399">SUM(M307+M305+M309)</f>
        <v>0</v>
      </c>
      <c r="N304" s="223">
        <f t="shared" si="334"/>
        <v>77500</v>
      </c>
    </row>
    <row r="305" spans="1:14" ht="34.5" x14ac:dyDescent="0.25">
      <c r="A305" s="124" t="s">
        <v>29</v>
      </c>
      <c r="B305" s="120" t="s">
        <v>20</v>
      </c>
      <c r="C305" s="122" t="s">
        <v>20</v>
      </c>
      <c r="D305" s="127" t="s">
        <v>231</v>
      </c>
      <c r="E305" s="122" t="s">
        <v>30</v>
      </c>
      <c r="F305" s="224">
        <f>SUM(F306)</f>
        <v>10000</v>
      </c>
      <c r="G305" s="224">
        <f t="shared" ref="G305" si="400">SUM(G306)</f>
        <v>-2500</v>
      </c>
      <c r="H305" s="223">
        <f t="shared" si="335"/>
        <v>7500</v>
      </c>
      <c r="I305" s="224">
        <f t="shared" ref="I305:L309" si="401">SUM(I306)</f>
        <v>10000</v>
      </c>
      <c r="J305" s="224">
        <f t="shared" ref="J305" si="402">SUM(J306)</f>
        <v>0</v>
      </c>
      <c r="K305" s="223">
        <f t="shared" si="332"/>
        <v>10000</v>
      </c>
      <c r="L305" s="224">
        <f t="shared" si="401"/>
        <v>10000</v>
      </c>
      <c r="M305" s="224">
        <f t="shared" ref="M305" si="403">SUM(M306)</f>
        <v>0</v>
      </c>
      <c r="N305" s="223">
        <f t="shared" si="334"/>
        <v>10000</v>
      </c>
    </row>
    <row r="306" spans="1:14" x14ac:dyDescent="0.25">
      <c r="A306" s="124" t="s">
        <v>31</v>
      </c>
      <c r="B306" s="120" t="s">
        <v>20</v>
      </c>
      <c r="C306" s="122" t="s">
        <v>20</v>
      </c>
      <c r="D306" s="127" t="s">
        <v>231</v>
      </c>
      <c r="E306" s="122" t="s">
        <v>32</v>
      </c>
      <c r="F306" s="167">
        <f>SUM(Лист1!G380)</f>
        <v>10000</v>
      </c>
      <c r="G306" s="167">
        <f>SUM(Лист1!H380)</f>
        <v>-2500</v>
      </c>
      <c r="H306" s="223">
        <f t="shared" si="335"/>
        <v>7500</v>
      </c>
      <c r="I306" s="167">
        <f>SUM(Лист1!J380)</f>
        <v>10000</v>
      </c>
      <c r="J306" s="167">
        <f>SUM(Лист1!K380)</f>
        <v>0</v>
      </c>
      <c r="K306" s="223">
        <f t="shared" si="332"/>
        <v>10000</v>
      </c>
      <c r="L306" s="167">
        <f>SUM(Лист1!M380)</f>
        <v>10000</v>
      </c>
      <c r="M306" s="167">
        <f>SUM(Лист1!N380)</f>
        <v>0</v>
      </c>
      <c r="N306" s="223">
        <f t="shared" si="334"/>
        <v>10000</v>
      </c>
    </row>
    <row r="307" spans="1:14" x14ac:dyDescent="0.25">
      <c r="A307" s="124" t="s">
        <v>12</v>
      </c>
      <c r="B307" s="120" t="s">
        <v>20</v>
      </c>
      <c r="C307" s="122" t="s">
        <v>20</v>
      </c>
      <c r="D307" s="127" t="s">
        <v>231</v>
      </c>
      <c r="E307" s="122" t="s">
        <v>13</v>
      </c>
      <c r="F307" s="224">
        <f>SUM(F308)</f>
        <v>57500</v>
      </c>
      <c r="G307" s="224">
        <f t="shared" ref="G307:H307" si="404">SUM(G308)</f>
        <v>0</v>
      </c>
      <c r="H307" s="224">
        <f t="shared" si="404"/>
        <v>57500</v>
      </c>
      <c r="I307" s="224">
        <f t="shared" si="401"/>
        <v>57500</v>
      </c>
      <c r="J307" s="224">
        <f t="shared" ref="J307" si="405">SUM(J308)</f>
        <v>0</v>
      </c>
      <c r="K307" s="223">
        <f t="shared" si="332"/>
        <v>57500</v>
      </c>
      <c r="L307" s="224">
        <f t="shared" si="401"/>
        <v>57500</v>
      </c>
      <c r="M307" s="224">
        <f t="shared" ref="M307" si="406">SUM(M308)</f>
        <v>0</v>
      </c>
      <c r="N307" s="223">
        <f t="shared" si="334"/>
        <v>57500</v>
      </c>
    </row>
    <row r="308" spans="1:14" ht="23.25" x14ac:dyDescent="0.25">
      <c r="A308" s="124" t="s">
        <v>157</v>
      </c>
      <c r="B308" s="120" t="s">
        <v>20</v>
      </c>
      <c r="C308" s="122" t="s">
        <v>20</v>
      </c>
      <c r="D308" s="127" t="s">
        <v>231</v>
      </c>
      <c r="E308" s="122" t="s">
        <v>15</v>
      </c>
      <c r="F308" s="167">
        <f>SUM(Лист1!G382)</f>
        <v>57500</v>
      </c>
      <c r="G308" s="167">
        <f>SUM(Лист1!H382)</f>
        <v>0</v>
      </c>
      <c r="H308" s="223">
        <f t="shared" si="335"/>
        <v>57500</v>
      </c>
      <c r="I308" s="167">
        <f>SUM(Лист1!J382)</f>
        <v>57500</v>
      </c>
      <c r="J308" s="167">
        <f>SUM(Лист1!K382)</f>
        <v>0</v>
      </c>
      <c r="K308" s="223">
        <f t="shared" si="332"/>
        <v>57500</v>
      </c>
      <c r="L308" s="167">
        <f>SUM(Лист1!M382)</f>
        <v>57500</v>
      </c>
      <c r="M308" s="167">
        <f>SUM(Лист1!N382)</f>
        <v>0</v>
      </c>
      <c r="N308" s="223">
        <f t="shared" si="334"/>
        <v>57500</v>
      </c>
    </row>
    <row r="309" spans="1:14" x14ac:dyDescent="0.25">
      <c r="A309" s="125" t="s">
        <v>88</v>
      </c>
      <c r="B309" s="120" t="s">
        <v>20</v>
      </c>
      <c r="C309" s="122" t="s">
        <v>20</v>
      </c>
      <c r="D309" s="127" t="s">
        <v>231</v>
      </c>
      <c r="E309" s="122" t="s">
        <v>78</v>
      </c>
      <c r="F309" s="224">
        <f>SUM(F310)</f>
        <v>10000</v>
      </c>
      <c r="G309" s="224">
        <f t="shared" ref="G309:H309" si="407">SUM(G310)</f>
        <v>2500</v>
      </c>
      <c r="H309" s="224">
        <f t="shared" si="407"/>
        <v>12500</v>
      </c>
      <c r="I309" s="224">
        <f t="shared" si="401"/>
        <v>10000</v>
      </c>
      <c r="J309" s="224">
        <f t="shared" ref="J309" si="408">SUM(J310)</f>
        <v>0</v>
      </c>
      <c r="K309" s="223">
        <f t="shared" si="332"/>
        <v>10000</v>
      </c>
      <c r="L309" s="224">
        <f t="shared" si="401"/>
        <v>10000</v>
      </c>
      <c r="M309" s="224">
        <f t="shared" ref="M309" si="409">SUM(M310)</f>
        <v>0</v>
      </c>
      <c r="N309" s="223">
        <f t="shared" si="334"/>
        <v>10000</v>
      </c>
    </row>
    <row r="310" spans="1:14" x14ac:dyDescent="0.25">
      <c r="A310" s="124" t="s">
        <v>360</v>
      </c>
      <c r="B310" s="120" t="s">
        <v>20</v>
      </c>
      <c r="C310" s="122" t="s">
        <v>20</v>
      </c>
      <c r="D310" s="127" t="s">
        <v>231</v>
      </c>
      <c r="E310" s="122" t="s">
        <v>359</v>
      </c>
      <c r="F310" s="167">
        <f>SUM(Лист1!G384)</f>
        <v>10000</v>
      </c>
      <c r="G310" s="167">
        <f>SUM(Лист1!H384)</f>
        <v>2500</v>
      </c>
      <c r="H310" s="223">
        <f t="shared" si="335"/>
        <v>12500</v>
      </c>
      <c r="I310" s="167">
        <f>SUM(Лист1!J384)</f>
        <v>10000</v>
      </c>
      <c r="J310" s="167">
        <f>SUM(Лист1!K384)</f>
        <v>0</v>
      </c>
      <c r="K310" s="223">
        <f t="shared" si="332"/>
        <v>10000</v>
      </c>
      <c r="L310" s="167">
        <f>SUM(Лист1!M384)</f>
        <v>10000</v>
      </c>
      <c r="M310" s="167">
        <f>SUM(Лист1!N384)</f>
        <v>0</v>
      </c>
      <c r="N310" s="223">
        <f t="shared" si="334"/>
        <v>10000</v>
      </c>
    </row>
    <row r="311" spans="1:14" ht="26.25" x14ac:dyDescent="0.25">
      <c r="A311" s="130" t="s">
        <v>259</v>
      </c>
      <c r="B311" s="120" t="s">
        <v>20</v>
      </c>
      <c r="C311" s="122" t="s">
        <v>20</v>
      </c>
      <c r="D311" s="127" t="s">
        <v>188</v>
      </c>
      <c r="E311" s="126" t="s">
        <v>8</v>
      </c>
      <c r="F311" s="223">
        <f>SUM(F312)</f>
        <v>1199520</v>
      </c>
      <c r="G311" s="223">
        <f t="shared" ref="G311:H311" si="410">SUM(G312)</f>
        <v>-362880</v>
      </c>
      <c r="H311" s="223">
        <f t="shared" si="410"/>
        <v>836640</v>
      </c>
      <c r="I311" s="223">
        <f t="shared" ref="I311:L311" si="411">SUM(I312)</f>
        <v>1199520</v>
      </c>
      <c r="J311" s="223">
        <f t="shared" ref="J311" si="412">SUM(J312)</f>
        <v>0</v>
      </c>
      <c r="K311" s="223">
        <f t="shared" si="332"/>
        <v>1199520</v>
      </c>
      <c r="L311" s="223">
        <f t="shared" si="411"/>
        <v>1199520</v>
      </c>
      <c r="M311" s="223">
        <f t="shared" ref="M311" si="413">SUM(M312)</f>
        <v>0</v>
      </c>
      <c r="N311" s="223">
        <f t="shared" si="334"/>
        <v>1199520</v>
      </c>
    </row>
    <row r="312" spans="1:14" ht="23.25" x14ac:dyDescent="0.25">
      <c r="A312" s="124" t="s">
        <v>16</v>
      </c>
      <c r="B312" s="120" t="s">
        <v>20</v>
      </c>
      <c r="C312" s="122" t="s">
        <v>20</v>
      </c>
      <c r="D312" s="127" t="s">
        <v>188</v>
      </c>
      <c r="E312" s="126" t="s">
        <v>17</v>
      </c>
      <c r="F312" s="223">
        <f>SUM(F313:F314)</f>
        <v>1199520</v>
      </c>
      <c r="G312" s="223">
        <f t="shared" ref="G312:H312" si="414">SUM(G313:G314)</f>
        <v>-362880</v>
      </c>
      <c r="H312" s="223">
        <f t="shared" si="414"/>
        <v>836640</v>
      </c>
      <c r="I312" s="223">
        <f t="shared" ref="I312:L312" si="415">SUM(I313:I314)</f>
        <v>1199520</v>
      </c>
      <c r="J312" s="223">
        <f t="shared" ref="J312" si="416">SUM(J313:J314)</f>
        <v>0</v>
      </c>
      <c r="K312" s="223">
        <f t="shared" si="332"/>
        <v>1199520</v>
      </c>
      <c r="L312" s="223">
        <f t="shared" si="415"/>
        <v>1199520</v>
      </c>
      <c r="M312" s="223">
        <f t="shared" ref="M312" si="417">SUM(M313:M314)</f>
        <v>0</v>
      </c>
      <c r="N312" s="223">
        <f t="shared" si="334"/>
        <v>1199520</v>
      </c>
    </row>
    <row r="313" spans="1:14" x14ac:dyDescent="0.25">
      <c r="A313" s="125" t="s">
        <v>148</v>
      </c>
      <c r="B313" s="120" t="s">
        <v>20</v>
      </c>
      <c r="C313" s="121" t="s">
        <v>20</v>
      </c>
      <c r="D313" s="127" t="s">
        <v>188</v>
      </c>
      <c r="E313" s="120" t="s">
        <v>147</v>
      </c>
      <c r="F313" s="223">
        <f>SUM(Лист1!G88)</f>
        <v>855400</v>
      </c>
      <c r="G313" s="223">
        <f>SUM(Лист1!H88)</f>
        <v>-268636</v>
      </c>
      <c r="H313" s="223">
        <f t="shared" si="335"/>
        <v>586764</v>
      </c>
      <c r="I313" s="223">
        <f>SUM(Лист1!J88)</f>
        <v>855400</v>
      </c>
      <c r="J313" s="223">
        <f>SUM(Лист1!K88)</f>
        <v>0</v>
      </c>
      <c r="K313" s="223">
        <f t="shared" si="332"/>
        <v>855400</v>
      </c>
      <c r="L313" s="223">
        <f>SUM(Лист1!M88)</f>
        <v>855400</v>
      </c>
      <c r="M313" s="223">
        <f>SUM(Лист1!N88)</f>
        <v>0</v>
      </c>
      <c r="N313" s="223">
        <f t="shared" si="334"/>
        <v>855400</v>
      </c>
    </row>
    <row r="314" spans="1:14" x14ac:dyDescent="0.25">
      <c r="A314" s="159" t="s">
        <v>150</v>
      </c>
      <c r="B314" s="174" t="s">
        <v>20</v>
      </c>
      <c r="C314" s="175" t="s">
        <v>20</v>
      </c>
      <c r="D314" s="127" t="s">
        <v>188</v>
      </c>
      <c r="E314" s="174" t="s">
        <v>149</v>
      </c>
      <c r="F314" s="223">
        <f>SUM(Лист1!G89)</f>
        <v>344120</v>
      </c>
      <c r="G314" s="223">
        <f>SUM(Лист1!H89)</f>
        <v>-94244</v>
      </c>
      <c r="H314" s="223">
        <f t="shared" si="335"/>
        <v>249876</v>
      </c>
      <c r="I314" s="223">
        <f>SUM(Лист1!J89)</f>
        <v>344120</v>
      </c>
      <c r="J314" s="223">
        <f>SUM(Лист1!K89)</f>
        <v>0</v>
      </c>
      <c r="K314" s="223">
        <f t="shared" si="332"/>
        <v>344120</v>
      </c>
      <c r="L314" s="223">
        <f>SUM(Лист1!M89)</f>
        <v>344120</v>
      </c>
      <c r="M314" s="223">
        <f>SUM(Лист1!N89)</f>
        <v>0</v>
      </c>
      <c r="N314" s="223">
        <f t="shared" si="334"/>
        <v>344120</v>
      </c>
    </row>
    <row r="315" spans="1:14" ht="15.75" x14ac:dyDescent="0.25">
      <c r="A315" s="123" t="s">
        <v>26</v>
      </c>
      <c r="B315" s="139" t="s">
        <v>20</v>
      </c>
      <c r="C315" s="142" t="s">
        <v>27</v>
      </c>
      <c r="D315" s="140" t="s">
        <v>115</v>
      </c>
      <c r="E315" s="142" t="s">
        <v>8</v>
      </c>
      <c r="F315" s="214">
        <f>SUM(F316+F321+F330)</f>
        <v>59396256</v>
      </c>
      <c r="G315" s="214">
        <f>SUM(G316+G321+G330)</f>
        <v>-928042.32</v>
      </c>
      <c r="H315" s="222">
        <f t="shared" si="335"/>
        <v>58468213.68</v>
      </c>
      <c r="I315" s="214">
        <f>SUM(I316+I321+I330)</f>
        <v>52986943</v>
      </c>
      <c r="J315" s="214">
        <f>SUM(J316+J321+J330)</f>
        <v>0</v>
      </c>
      <c r="K315" s="222">
        <f t="shared" si="332"/>
        <v>52986943</v>
      </c>
      <c r="L315" s="214">
        <f>SUM(L316+L321+L330)</f>
        <v>53088292</v>
      </c>
      <c r="M315" s="214">
        <f>SUM(M316+M321+M330)</f>
        <v>0</v>
      </c>
      <c r="N315" s="222">
        <f t="shared" si="334"/>
        <v>53088292</v>
      </c>
    </row>
    <row r="316" spans="1:14" ht="26.25" x14ac:dyDescent="0.25">
      <c r="A316" s="131" t="s">
        <v>28</v>
      </c>
      <c r="B316" s="126" t="s">
        <v>20</v>
      </c>
      <c r="C316" s="126" t="s">
        <v>27</v>
      </c>
      <c r="D316" s="162" t="s">
        <v>184</v>
      </c>
      <c r="E316" s="126" t="s">
        <v>8</v>
      </c>
      <c r="F316" s="167">
        <f>SUM(F317+F319)</f>
        <v>2804189</v>
      </c>
      <c r="G316" s="167">
        <f t="shared" ref="G316" si="418">SUM(G317+G319)</f>
        <v>0</v>
      </c>
      <c r="H316" s="223">
        <f t="shared" si="335"/>
        <v>2804189</v>
      </c>
      <c r="I316" s="167">
        <f t="shared" ref="I316:L316" si="419">SUM(I317+I319)</f>
        <v>2776189</v>
      </c>
      <c r="J316" s="167">
        <f t="shared" ref="J316" si="420">SUM(J317+J319)</f>
        <v>0</v>
      </c>
      <c r="K316" s="223">
        <f t="shared" si="332"/>
        <v>2776189</v>
      </c>
      <c r="L316" s="167">
        <f t="shared" si="419"/>
        <v>2776189</v>
      </c>
      <c r="M316" s="167">
        <f t="shared" ref="M316" si="421">SUM(M317+M319)</f>
        <v>0</v>
      </c>
      <c r="N316" s="223">
        <f t="shared" si="334"/>
        <v>2776189</v>
      </c>
    </row>
    <row r="317" spans="1:14" ht="34.5" x14ac:dyDescent="0.25">
      <c r="A317" s="124" t="s">
        <v>29</v>
      </c>
      <c r="B317" s="126" t="s">
        <v>20</v>
      </c>
      <c r="C317" s="126" t="s">
        <v>27</v>
      </c>
      <c r="D317" s="127" t="s">
        <v>184</v>
      </c>
      <c r="E317" s="126" t="s">
        <v>30</v>
      </c>
      <c r="F317" s="167">
        <f>SUM(F318)</f>
        <v>2759608</v>
      </c>
      <c r="G317" s="167">
        <f t="shared" ref="G317" si="422">SUM(G318)</f>
        <v>0</v>
      </c>
      <c r="H317" s="223">
        <f t="shared" si="335"/>
        <v>2759608</v>
      </c>
      <c r="I317" s="167">
        <f t="shared" ref="I317:L317" si="423">SUM(I318)</f>
        <v>2759608</v>
      </c>
      <c r="J317" s="167">
        <f t="shared" ref="J317" si="424">SUM(J318)</f>
        <v>0</v>
      </c>
      <c r="K317" s="223">
        <f t="shared" si="332"/>
        <v>2759608</v>
      </c>
      <c r="L317" s="167">
        <f t="shared" si="423"/>
        <v>2759608</v>
      </c>
      <c r="M317" s="167">
        <f t="shared" ref="M317" si="425">SUM(M318)</f>
        <v>0</v>
      </c>
      <c r="N317" s="223">
        <f t="shared" si="334"/>
        <v>2759608</v>
      </c>
    </row>
    <row r="318" spans="1:14" x14ac:dyDescent="0.25">
      <c r="A318" s="124" t="s">
        <v>31</v>
      </c>
      <c r="B318" s="126" t="s">
        <v>20</v>
      </c>
      <c r="C318" s="126" t="s">
        <v>27</v>
      </c>
      <c r="D318" s="127" t="s">
        <v>184</v>
      </c>
      <c r="E318" s="126" t="s">
        <v>32</v>
      </c>
      <c r="F318" s="167">
        <f>SUM(Лист1!G93)</f>
        <v>2759608</v>
      </c>
      <c r="G318" s="167">
        <f>SUM(Лист1!H93)</f>
        <v>0</v>
      </c>
      <c r="H318" s="223">
        <f t="shared" si="335"/>
        <v>2759608</v>
      </c>
      <c r="I318" s="167">
        <f>SUM(Лист1!J93)</f>
        <v>2759608</v>
      </c>
      <c r="J318" s="167">
        <f>SUM(Лист1!K93)</f>
        <v>0</v>
      </c>
      <c r="K318" s="223">
        <f t="shared" si="332"/>
        <v>2759608</v>
      </c>
      <c r="L318" s="167">
        <f>SUM(Лист1!M93)</f>
        <v>2759608</v>
      </c>
      <c r="M318" s="167">
        <f>SUM(Лист1!N93)</f>
        <v>0</v>
      </c>
      <c r="N318" s="223">
        <f t="shared" si="334"/>
        <v>2759608</v>
      </c>
    </row>
    <row r="319" spans="1:14" x14ac:dyDescent="0.25">
      <c r="A319" s="124" t="s">
        <v>12</v>
      </c>
      <c r="B319" s="126" t="s">
        <v>20</v>
      </c>
      <c r="C319" s="126" t="s">
        <v>27</v>
      </c>
      <c r="D319" s="127" t="s">
        <v>184</v>
      </c>
      <c r="E319" s="126" t="s">
        <v>13</v>
      </c>
      <c r="F319" s="167">
        <f>SUM(F320)</f>
        <v>44581</v>
      </c>
      <c r="G319" s="167">
        <f t="shared" ref="G319" si="426">SUM(G320)</f>
        <v>0</v>
      </c>
      <c r="H319" s="223">
        <f t="shared" si="335"/>
        <v>44581</v>
      </c>
      <c r="I319" s="167">
        <f t="shared" ref="I319:L319" si="427">SUM(I320)</f>
        <v>16581</v>
      </c>
      <c r="J319" s="167">
        <f t="shared" ref="J319" si="428">SUM(J320)</f>
        <v>0</v>
      </c>
      <c r="K319" s="223">
        <f t="shared" si="332"/>
        <v>16581</v>
      </c>
      <c r="L319" s="167">
        <f t="shared" si="427"/>
        <v>16581</v>
      </c>
      <c r="M319" s="167">
        <f t="shared" ref="M319" si="429">SUM(M320)</f>
        <v>0</v>
      </c>
      <c r="N319" s="223">
        <f t="shared" si="334"/>
        <v>16581</v>
      </c>
    </row>
    <row r="320" spans="1:14" ht="23.25" x14ac:dyDescent="0.25">
      <c r="A320" s="124" t="s">
        <v>157</v>
      </c>
      <c r="B320" s="126" t="s">
        <v>20</v>
      </c>
      <c r="C320" s="126" t="s">
        <v>27</v>
      </c>
      <c r="D320" s="127" t="s">
        <v>184</v>
      </c>
      <c r="E320" s="126" t="s">
        <v>15</v>
      </c>
      <c r="F320" s="167">
        <f>SUM(Лист1!G95)</f>
        <v>44581</v>
      </c>
      <c r="G320" s="167">
        <f>SUM(Лист1!H95)</f>
        <v>0</v>
      </c>
      <c r="H320" s="223">
        <f t="shared" si="335"/>
        <v>44581</v>
      </c>
      <c r="I320" s="167">
        <f>SUM(Лист1!J95)</f>
        <v>16581</v>
      </c>
      <c r="J320" s="167">
        <f>SUM(Лист1!K95)</f>
        <v>0</v>
      </c>
      <c r="K320" s="223">
        <f t="shared" si="332"/>
        <v>16581</v>
      </c>
      <c r="L320" s="167">
        <f>SUM(Лист1!M95)</f>
        <v>16581</v>
      </c>
      <c r="M320" s="167">
        <f>SUM(Лист1!N95)</f>
        <v>0</v>
      </c>
      <c r="N320" s="223">
        <f t="shared" si="334"/>
        <v>16581</v>
      </c>
    </row>
    <row r="321" spans="1:14" ht="26.25" x14ac:dyDescent="0.25">
      <c r="A321" s="130" t="s">
        <v>190</v>
      </c>
      <c r="B321" s="120" t="s">
        <v>20</v>
      </c>
      <c r="C321" s="122" t="s">
        <v>27</v>
      </c>
      <c r="D321" s="162" t="s">
        <v>191</v>
      </c>
      <c r="E321" s="120" t="s">
        <v>8</v>
      </c>
      <c r="F321" s="167">
        <f>SUM(F322+F324+F328+F326)</f>
        <v>56347479</v>
      </c>
      <c r="G321" s="167">
        <f t="shared" ref="G321:H321" si="430">SUM(G322+G324+G328+G326)</f>
        <v>-928042.32</v>
      </c>
      <c r="H321" s="167">
        <f t="shared" si="430"/>
        <v>55419436.68</v>
      </c>
      <c r="I321" s="167">
        <f t="shared" ref="I321:L321" si="431">SUM(I322+I324+I328)</f>
        <v>50210754</v>
      </c>
      <c r="J321" s="167">
        <f t="shared" ref="J321" si="432">SUM(J322+J324+J328)</f>
        <v>0</v>
      </c>
      <c r="K321" s="223">
        <f t="shared" si="332"/>
        <v>50210754</v>
      </c>
      <c r="L321" s="167">
        <f t="shared" si="431"/>
        <v>50312103</v>
      </c>
      <c r="M321" s="167">
        <f t="shared" ref="M321" si="433">SUM(M322+M324+M328)</f>
        <v>0</v>
      </c>
      <c r="N321" s="223">
        <f t="shared" si="334"/>
        <v>50312103</v>
      </c>
    </row>
    <row r="322" spans="1:14" ht="36.6" customHeight="1" x14ac:dyDescent="0.25">
      <c r="A322" s="124" t="s">
        <v>29</v>
      </c>
      <c r="B322" s="126" t="s">
        <v>20</v>
      </c>
      <c r="C322" s="126" t="s">
        <v>27</v>
      </c>
      <c r="D322" s="162" t="s">
        <v>191</v>
      </c>
      <c r="E322" s="120" t="s">
        <v>30</v>
      </c>
      <c r="F322" s="167">
        <f>SUM(F323)</f>
        <v>54040011.170000002</v>
      </c>
      <c r="G322" s="167">
        <f t="shared" ref="G322:H322" si="434">SUM(G323)</f>
        <v>-928042.32</v>
      </c>
      <c r="H322" s="167">
        <f t="shared" si="434"/>
        <v>53111968.850000001</v>
      </c>
      <c r="I322" s="167">
        <f t="shared" ref="I322:L322" si="435">SUM(I323)</f>
        <v>49628306</v>
      </c>
      <c r="J322" s="167">
        <f t="shared" ref="J322" si="436">SUM(J323)</f>
        <v>0</v>
      </c>
      <c r="K322" s="223">
        <f t="shared" si="332"/>
        <v>49628306</v>
      </c>
      <c r="L322" s="167">
        <f t="shared" si="435"/>
        <v>49628306</v>
      </c>
      <c r="M322" s="167">
        <f t="shared" ref="M322" si="437">SUM(M323)</f>
        <v>0</v>
      </c>
      <c r="N322" s="223">
        <f t="shared" si="334"/>
        <v>49628306</v>
      </c>
    </row>
    <row r="323" spans="1:14" x14ac:dyDescent="0.25">
      <c r="A323" s="124" t="s">
        <v>33</v>
      </c>
      <c r="B323" s="126" t="s">
        <v>20</v>
      </c>
      <c r="C323" s="126" t="s">
        <v>27</v>
      </c>
      <c r="D323" s="162" t="s">
        <v>191</v>
      </c>
      <c r="E323" s="120" t="s">
        <v>34</v>
      </c>
      <c r="F323" s="167">
        <f>SUM(Лист1!G98)</f>
        <v>54040011.170000002</v>
      </c>
      <c r="G323" s="167">
        <f>SUM(Лист1!H98)</f>
        <v>-928042.32</v>
      </c>
      <c r="H323" s="223">
        <f t="shared" si="335"/>
        <v>53111968.850000001</v>
      </c>
      <c r="I323" s="167">
        <f>SUM(Лист1!J98)</f>
        <v>49628306</v>
      </c>
      <c r="J323" s="167">
        <f>SUM(Лист1!K98)</f>
        <v>0</v>
      </c>
      <c r="K323" s="223">
        <f t="shared" si="332"/>
        <v>49628306</v>
      </c>
      <c r="L323" s="167">
        <f>SUM(Лист1!M98)</f>
        <v>49628306</v>
      </c>
      <c r="M323" s="167">
        <f>SUM(Лист1!N98)</f>
        <v>0</v>
      </c>
      <c r="N323" s="223">
        <f t="shared" si="334"/>
        <v>49628306</v>
      </c>
    </row>
    <row r="324" spans="1:14" x14ac:dyDescent="0.25">
      <c r="A324" s="124" t="s">
        <v>12</v>
      </c>
      <c r="B324" s="126" t="s">
        <v>20</v>
      </c>
      <c r="C324" s="126" t="s">
        <v>27</v>
      </c>
      <c r="D324" s="162" t="s">
        <v>191</v>
      </c>
      <c r="E324" s="120" t="s">
        <v>13</v>
      </c>
      <c r="F324" s="167">
        <f>SUM(F325)</f>
        <v>2138967.83</v>
      </c>
      <c r="G324" s="167">
        <f t="shared" ref="G324" si="438">SUM(G325)</f>
        <v>0</v>
      </c>
      <c r="H324" s="223">
        <f t="shared" si="335"/>
        <v>2138967.83</v>
      </c>
      <c r="I324" s="167">
        <f t="shared" ref="I324:L324" si="439">SUM(I325)</f>
        <v>497448</v>
      </c>
      <c r="J324" s="167">
        <f t="shared" ref="J324" si="440">SUM(J325)</f>
        <v>0</v>
      </c>
      <c r="K324" s="223">
        <f t="shared" si="332"/>
        <v>497448</v>
      </c>
      <c r="L324" s="167">
        <f t="shared" si="439"/>
        <v>598797</v>
      </c>
      <c r="M324" s="167">
        <f t="shared" ref="M324" si="441">SUM(M325)</f>
        <v>0</v>
      </c>
      <c r="N324" s="223">
        <f t="shared" si="334"/>
        <v>598797</v>
      </c>
    </row>
    <row r="325" spans="1:14" ht="23.25" x14ac:dyDescent="0.25">
      <c r="A325" s="124" t="s">
        <v>157</v>
      </c>
      <c r="B325" s="126" t="s">
        <v>20</v>
      </c>
      <c r="C325" s="126" t="s">
        <v>27</v>
      </c>
      <c r="D325" s="162" t="s">
        <v>191</v>
      </c>
      <c r="E325" s="120" t="s">
        <v>15</v>
      </c>
      <c r="F325" s="167">
        <f>SUM(Лист1!G100)</f>
        <v>2138967.83</v>
      </c>
      <c r="G325" s="167">
        <f>SUM(Лист1!H100)</f>
        <v>0</v>
      </c>
      <c r="H325" s="223">
        <f t="shared" si="335"/>
        <v>2138967.83</v>
      </c>
      <c r="I325" s="167">
        <f>SUM(Лист1!J100)</f>
        <v>497448</v>
      </c>
      <c r="J325" s="167">
        <f>SUM(Лист1!K100)</f>
        <v>0</v>
      </c>
      <c r="K325" s="223">
        <f t="shared" si="332"/>
        <v>497448</v>
      </c>
      <c r="L325" s="167">
        <f>SUM(Лист1!M100)</f>
        <v>598797</v>
      </c>
      <c r="M325" s="167">
        <f>SUM(Лист1!N100)</f>
        <v>0</v>
      </c>
      <c r="N325" s="223">
        <f t="shared" si="334"/>
        <v>598797</v>
      </c>
    </row>
    <row r="326" spans="1:14" x14ac:dyDescent="0.25">
      <c r="A326" s="296" t="s">
        <v>88</v>
      </c>
      <c r="B326" s="126" t="s">
        <v>20</v>
      </c>
      <c r="C326" s="126" t="s">
        <v>27</v>
      </c>
      <c r="D326" s="162" t="s">
        <v>191</v>
      </c>
      <c r="E326" s="120" t="s">
        <v>78</v>
      </c>
      <c r="F326" s="167">
        <f>SUM(Лист1!G101)</f>
        <v>76000</v>
      </c>
      <c r="G326" s="167">
        <f>SUM(Лист1!H101)</f>
        <v>0</v>
      </c>
      <c r="H326" s="167">
        <f>SUM(Лист1!I101)</f>
        <v>76000</v>
      </c>
      <c r="I326" s="167"/>
      <c r="J326" s="167"/>
      <c r="K326" s="223"/>
      <c r="L326" s="167"/>
      <c r="M326" s="167"/>
      <c r="N326" s="223"/>
    </row>
    <row r="327" spans="1:14" x14ac:dyDescent="0.25">
      <c r="A327" s="296" t="s">
        <v>419</v>
      </c>
      <c r="B327" s="126" t="s">
        <v>20</v>
      </c>
      <c r="C327" s="126" t="s">
        <v>27</v>
      </c>
      <c r="D327" s="162" t="s">
        <v>191</v>
      </c>
      <c r="E327" s="120" t="s">
        <v>420</v>
      </c>
      <c r="F327" s="167">
        <f>SUM(Лист1!G102)</f>
        <v>76000</v>
      </c>
      <c r="G327" s="167">
        <f>SUM(Лист1!H102)</f>
        <v>0</v>
      </c>
      <c r="H327" s="167">
        <f>SUM(Лист1!I102)</f>
        <v>76000</v>
      </c>
      <c r="I327" s="167"/>
      <c r="J327" s="167"/>
      <c r="K327" s="223"/>
      <c r="L327" s="167"/>
      <c r="M327" s="167"/>
      <c r="N327" s="223"/>
    </row>
    <row r="328" spans="1:14" x14ac:dyDescent="0.25">
      <c r="A328" s="124" t="s">
        <v>35</v>
      </c>
      <c r="B328" s="120" t="s">
        <v>20</v>
      </c>
      <c r="C328" s="122" t="s">
        <v>27</v>
      </c>
      <c r="D328" s="162" t="s">
        <v>191</v>
      </c>
      <c r="E328" s="120" t="s">
        <v>36</v>
      </c>
      <c r="F328" s="167">
        <f>SUM(Лист1!G103)</f>
        <v>92500</v>
      </c>
      <c r="G328" s="167">
        <f>SUM(Лист1!H103)</f>
        <v>0</v>
      </c>
      <c r="H328" s="223">
        <f t="shared" si="335"/>
        <v>92500</v>
      </c>
      <c r="I328" s="167">
        <f>SUM(Лист1!J103)</f>
        <v>85000</v>
      </c>
      <c r="J328" s="167">
        <f>SUM(Лист1!K103)</f>
        <v>0</v>
      </c>
      <c r="K328" s="223">
        <f t="shared" si="332"/>
        <v>85000</v>
      </c>
      <c r="L328" s="167">
        <f>SUM(Лист1!M103)</f>
        <v>85000</v>
      </c>
      <c r="M328" s="167">
        <f>SUM(Лист1!N103)</f>
        <v>0</v>
      </c>
      <c r="N328" s="223">
        <f t="shared" si="334"/>
        <v>85000</v>
      </c>
    </row>
    <row r="329" spans="1:14" x14ac:dyDescent="0.25">
      <c r="A329" s="124" t="s">
        <v>139</v>
      </c>
      <c r="B329" s="120" t="s">
        <v>20</v>
      </c>
      <c r="C329" s="122" t="s">
        <v>27</v>
      </c>
      <c r="D329" s="162" t="s">
        <v>191</v>
      </c>
      <c r="E329" s="120" t="s">
        <v>138</v>
      </c>
      <c r="F329" s="167">
        <f>SUM(Лист1!G104)</f>
        <v>92500</v>
      </c>
      <c r="G329" s="167">
        <f>SUM(Лист1!H104)</f>
        <v>0</v>
      </c>
      <c r="H329" s="223">
        <f t="shared" si="335"/>
        <v>92500</v>
      </c>
      <c r="I329" s="167">
        <f>SUM(Лист1!J104)</f>
        <v>85000</v>
      </c>
      <c r="J329" s="167">
        <f>SUM(Лист1!K104)</f>
        <v>0</v>
      </c>
      <c r="K329" s="223">
        <f t="shared" si="332"/>
        <v>85000</v>
      </c>
      <c r="L329" s="167">
        <f>SUM(Лист1!M104)</f>
        <v>85000</v>
      </c>
      <c r="M329" s="167">
        <f>SUM(Лист1!N104)</f>
        <v>0</v>
      </c>
      <c r="N329" s="223">
        <f t="shared" si="334"/>
        <v>85000</v>
      </c>
    </row>
    <row r="330" spans="1:14" x14ac:dyDescent="0.25">
      <c r="A330" s="135" t="s">
        <v>192</v>
      </c>
      <c r="B330" s="145" t="s">
        <v>20</v>
      </c>
      <c r="C330" s="145" t="s">
        <v>27</v>
      </c>
      <c r="D330" s="162" t="s">
        <v>193</v>
      </c>
      <c r="E330" s="145" t="s">
        <v>8</v>
      </c>
      <c r="F330" s="223">
        <f>SUM(F331)</f>
        <v>244588</v>
      </c>
      <c r="G330" s="223">
        <f t="shared" ref="G330" si="442">SUM(G331)</f>
        <v>0</v>
      </c>
      <c r="H330" s="223">
        <f t="shared" si="335"/>
        <v>244588</v>
      </c>
      <c r="I330" s="223">
        <f t="shared" ref="I330:L330" si="443">SUM(I331)</f>
        <v>0</v>
      </c>
      <c r="J330" s="223">
        <f t="shared" ref="J330" si="444">SUM(J331)</f>
        <v>0</v>
      </c>
      <c r="K330" s="223">
        <f t="shared" si="332"/>
        <v>0</v>
      </c>
      <c r="L330" s="223">
        <f t="shared" si="443"/>
        <v>0</v>
      </c>
      <c r="M330" s="223">
        <f t="shared" ref="M330" si="445">SUM(M331)</f>
        <v>0</v>
      </c>
      <c r="N330" s="223">
        <f t="shared" si="334"/>
        <v>0</v>
      </c>
    </row>
    <row r="331" spans="1:14" ht="40.15" customHeight="1" x14ac:dyDescent="0.25">
      <c r="A331" s="124" t="s">
        <v>29</v>
      </c>
      <c r="B331" s="120" t="s">
        <v>20</v>
      </c>
      <c r="C331" s="120" t="s">
        <v>27</v>
      </c>
      <c r="D331" s="162" t="s">
        <v>193</v>
      </c>
      <c r="E331" s="120" t="s">
        <v>30</v>
      </c>
      <c r="F331" s="223">
        <f t="shared" ref="F331:M331" si="446">SUM(F332)</f>
        <v>244588</v>
      </c>
      <c r="G331" s="223">
        <f t="shared" si="446"/>
        <v>0</v>
      </c>
      <c r="H331" s="223">
        <f t="shared" si="335"/>
        <v>244588</v>
      </c>
      <c r="I331" s="223">
        <f t="shared" si="446"/>
        <v>0</v>
      </c>
      <c r="J331" s="223">
        <f t="shared" si="446"/>
        <v>0</v>
      </c>
      <c r="K331" s="223">
        <f t="shared" si="332"/>
        <v>0</v>
      </c>
      <c r="L331" s="223">
        <f t="shared" si="446"/>
        <v>0</v>
      </c>
      <c r="M331" s="223">
        <f t="shared" si="446"/>
        <v>0</v>
      </c>
      <c r="N331" s="223">
        <f t="shared" si="334"/>
        <v>0</v>
      </c>
    </row>
    <row r="332" spans="1:14" x14ac:dyDescent="0.25">
      <c r="A332" s="124" t="s">
        <v>33</v>
      </c>
      <c r="B332" s="120" t="s">
        <v>20</v>
      </c>
      <c r="C332" s="120" t="s">
        <v>27</v>
      </c>
      <c r="D332" s="162" t="s">
        <v>193</v>
      </c>
      <c r="E332" s="120" t="s">
        <v>34</v>
      </c>
      <c r="F332" s="223">
        <f>SUM(Лист1!G107)</f>
        <v>244588</v>
      </c>
      <c r="G332" s="223">
        <f>SUM(Лист1!H107)</f>
        <v>0</v>
      </c>
      <c r="H332" s="223">
        <f t="shared" si="335"/>
        <v>244588</v>
      </c>
      <c r="I332" s="223">
        <f>SUM(Лист1!J107)</f>
        <v>0</v>
      </c>
      <c r="J332" s="223">
        <f>SUM(Лист1!K107)</f>
        <v>0</v>
      </c>
      <c r="K332" s="223">
        <f t="shared" si="332"/>
        <v>0</v>
      </c>
      <c r="L332" s="223">
        <f>SUM(Лист1!M107)</f>
        <v>0</v>
      </c>
      <c r="M332" s="223">
        <f>SUM(Лист1!N107)</f>
        <v>0</v>
      </c>
      <c r="N332" s="223">
        <f t="shared" si="334"/>
        <v>0</v>
      </c>
    </row>
    <row r="333" spans="1:14" ht="18" x14ac:dyDescent="0.25">
      <c r="A333" s="146" t="s">
        <v>171</v>
      </c>
      <c r="B333" s="180" t="s">
        <v>59</v>
      </c>
      <c r="C333" s="181" t="s">
        <v>7</v>
      </c>
      <c r="D333" s="181" t="s">
        <v>115</v>
      </c>
      <c r="E333" s="181" t="s">
        <v>8</v>
      </c>
      <c r="F333" s="214">
        <f>SUM(F334+F366+F359)</f>
        <v>59398195</v>
      </c>
      <c r="G333" s="214">
        <f t="shared" ref="G333" si="447">SUM(G334+G366+G359)</f>
        <v>0</v>
      </c>
      <c r="H333" s="222">
        <f t="shared" si="335"/>
        <v>59398195</v>
      </c>
      <c r="I333" s="214">
        <f>SUM(I334+I366+I359)</f>
        <v>53443464</v>
      </c>
      <c r="J333" s="214">
        <f t="shared" ref="J333" si="448">SUM(J334+J366+J359)</f>
        <v>0</v>
      </c>
      <c r="K333" s="222">
        <f t="shared" si="332"/>
        <v>53443464</v>
      </c>
      <c r="L333" s="214">
        <f>SUM(L334+L366+L359)</f>
        <v>53210874</v>
      </c>
      <c r="M333" s="214">
        <f t="shared" ref="M333" si="449">SUM(M334+M366+M359)</f>
        <v>0</v>
      </c>
      <c r="N333" s="222">
        <f t="shared" si="334"/>
        <v>53210874</v>
      </c>
    </row>
    <row r="334" spans="1:14" x14ac:dyDescent="0.25">
      <c r="A334" s="123" t="s">
        <v>60</v>
      </c>
      <c r="B334" s="147" t="s">
        <v>59</v>
      </c>
      <c r="C334" s="147" t="s">
        <v>22</v>
      </c>
      <c r="D334" s="150" t="s">
        <v>115</v>
      </c>
      <c r="E334" s="151" t="s">
        <v>8</v>
      </c>
      <c r="F334" s="214">
        <f>SUM(F335+F338+F347+F344+F341+F350+F353+F356)</f>
        <v>43672892</v>
      </c>
      <c r="G334" s="214">
        <f>SUM(G335+G338+G347+G344+G341+G350+G353+G356)</f>
        <v>-437000</v>
      </c>
      <c r="H334" s="222">
        <f t="shared" si="335"/>
        <v>43235892</v>
      </c>
      <c r="I334" s="214">
        <f t="shared" ref="I334:L334" si="450">SUM(I335+I338+I347+I344+I341+I350)</f>
        <v>38349270</v>
      </c>
      <c r="J334" s="214">
        <f t="shared" ref="J334" si="451">SUM(J335+J338+J347+J344+J341+J350)</f>
        <v>0</v>
      </c>
      <c r="K334" s="222">
        <f t="shared" si="332"/>
        <v>38349270</v>
      </c>
      <c r="L334" s="214">
        <f t="shared" si="450"/>
        <v>37954972</v>
      </c>
      <c r="M334" s="214">
        <f t="shared" ref="M334" si="452">SUM(M335+M338+M347+M344+M341+M350)</f>
        <v>0</v>
      </c>
      <c r="N334" s="222">
        <f t="shared" si="334"/>
        <v>37954972</v>
      </c>
    </row>
    <row r="335" spans="1:14" x14ac:dyDescent="0.25">
      <c r="A335" s="194" t="s">
        <v>66</v>
      </c>
      <c r="B335" s="120" t="s">
        <v>59</v>
      </c>
      <c r="C335" s="122" t="s">
        <v>22</v>
      </c>
      <c r="D335" s="162" t="s">
        <v>200</v>
      </c>
      <c r="E335" s="122" t="s">
        <v>8</v>
      </c>
      <c r="F335" s="167">
        <f>SUM(F336)</f>
        <v>13338953</v>
      </c>
      <c r="G335" s="167">
        <f t="shared" ref="G335" si="453">SUM(G336)</f>
        <v>0</v>
      </c>
      <c r="H335" s="223">
        <f t="shared" si="335"/>
        <v>13338953</v>
      </c>
      <c r="I335" s="167">
        <f t="shared" ref="I335:L335" si="454">SUM(I336)</f>
        <v>17456321</v>
      </c>
      <c r="J335" s="167">
        <f t="shared" ref="J335" si="455">SUM(J336)</f>
        <v>0</v>
      </c>
      <c r="K335" s="223">
        <f t="shared" si="332"/>
        <v>17456321</v>
      </c>
      <c r="L335" s="167">
        <f t="shared" si="454"/>
        <v>17558041</v>
      </c>
      <c r="M335" s="167">
        <f t="shared" ref="M335" si="456">SUM(M336)</f>
        <v>0</v>
      </c>
      <c r="N335" s="223">
        <f t="shared" si="334"/>
        <v>17558041</v>
      </c>
    </row>
    <row r="336" spans="1:14" ht="23.25" x14ac:dyDescent="0.25">
      <c r="A336" s="124" t="s">
        <v>16</v>
      </c>
      <c r="B336" s="120" t="s">
        <v>59</v>
      </c>
      <c r="C336" s="122" t="s">
        <v>22</v>
      </c>
      <c r="D336" s="162" t="s">
        <v>200</v>
      </c>
      <c r="E336" s="120" t="s">
        <v>17</v>
      </c>
      <c r="F336" s="167">
        <f>SUM(F337:F337)</f>
        <v>13338953</v>
      </c>
      <c r="G336" s="167">
        <f t="shared" ref="G336" si="457">SUM(G337:G337)</f>
        <v>0</v>
      </c>
      <c r="H336" s="223">
        <f t="shared" si="335"/>
        <v>13338953</v>
      </c>
      <c r="I336" s="167">
        <f t="shared" ref="I336:L336" si="458">SUM(I337:I337)</f>
        <v>17456321</v>
      </c>
      <c r="J336" s="167">
        <f t="shared" ref="J336" si="459">SUM(J337:J337)</f>
        <v>0</v>
      </c>
      <c r="K336" s="223">
        <f t="shared" si="332"/>
        <v>17456321</v>
      </c>
      <c r="L336" s="167">
        <f t="shared" si="458"/>
        <v>17558041</v>
      </c>
      <c r="M336" s="167">
        <f t="shared" ref="M336" si="460">SUM(M337:M337)</f>
        <v>0</v>
      </c>
      <c r="N336" s="223">
        <f t="shared" si="334"/>
        <v>17558041</v>
      </c>
    </row>
    <row r="337" spans="1:14" x14ac:dyDescent="0.25">
      <c r="A337" s="125" t="s">
        <v>148</v>
      </c>
      <c r="B337" s="120" t="s">
        <v>59</v>
      </c>
      <c r="C337" s="122" t="s">
        <v>22</v>
      </c>
      <c r="D337" s="162" t="s">
        <v>200</v>
      </c>
      <c r="E337" s="120" t="s">
        <v>147</v>
      </c>
      <c r="F337" s="167">
        <f>SUM(Лист1!G154)</f>
        <v>13338953</v>
      </c>
      <c r="G337" s="167">
        <f>SUM(Лист1!H154)</f>
        <v>0</v>
      </c>
      <c r="H337" s="223">
        <f t="shared" si="335"/>
        <v>13338953</v>
      </c>
      <c r="I337" s="167">
        <f>SUM(Лист1!J154)</f>
        <v>17456321</v>
      </c>
      <c r="J337" s="167">
        <f>SUM(Лист1!K154)</f>
        <v>0</v>
      </c>
      <c r="K337" s="223">
        <f t="shared" si="332"/>
        <v>17456321</v>
      </c>
      <c r="L337" s="167">
        <f>SUM(Лист1!M154)</f>
        <v>17558041</v>
      </c>
      <c r="M337" s="167">
        <f>SUM(Лист1!N154)</f>
        <v>0</v>
      </c>
      <c r="N337" s="223">
        <f t="shared" si="334"/>
        <v>17558041</v>
      </c>
    </row>
    <row r="338" spans="1:14" x14ac:dyDescent="0.25">
      <c r="A338" s="130" t="s">
        <v>203</v>
      </c>
      <c r="B338" s="120" t="s">
        <v>59</v>
      </c>
      <c r="C338" s="122" t="s">
        <v>22</v>
      </c>
      <c r="D338" s="162" t="s">
        <v>204</v>
      </c>
      <c r="E338" s="122" t="s">
        <v>8</v>
      </c>
      <c r="F338" s="167">
        <f>SUM(F339)</f>
        <v>15073729</v>
      </c>
      <c r="G338" s="167">
        <f t="shared" ref="G338:H338" si="461">SUM(G339)</f>
        <v>-437000</v>
      </c>
      <c r="H338" s="167">
        <f t="shared" si="461"/>
        <v>14636729</v>
      </c>
      <c r="I338" s="167">
        <f t="shared" ref="I338:L338" si="462">SUM(I339)</f>
        <v>19794477</v>
      </c>
      <c r="J338" s="167">
        <f t="shared" ref="J338" si="463">SUM(J339)</f>
        <v>0</v>
      </c>
      <c r="K338" s="223">
        <f t="shared" si="332"/>
        <v>19794477</v>
      </c>
      <c r="L338" s="167">
        <f t="shared" si="462"/>
        <v>20091331</v>
      </c>
      <c r="M338" s="167">
        <f t="shared" ref="M338" si="464">SUM(M339)</f>
        <v>0</v>
      </c>
      <c r="N338" s="223">
        <f t="shared" si="334"/>
        <v>20091331</v>
      </c>
    </row>
    <row r="339" spans="1:14" ht="24.75" x14ac:dyDescent="0.25">
      <c r="A339" s="195" t="s">
        <v>16</v>
      </c>
      <c r="B339" s="120" t="s">
        <v>59</v>
      </c>
      <c r="C339" s="122" t="s">
        <v>22</v>
      </c>
      <c r="D339" s="162" t="s">
        <v>204</v>
      </c>
      <c r="E339" s="120" t="s">
        <v>17</v>
      </c>
      <c r="F339" s="167">
        <f>SUM(F340:F340)</f>
        <v>15073729</v>
      </c>
      <c r="G339" s="167">
        <f t="shared" ref="G339:H339" si="465">SUM(G340:G340)</f>
        <v>-437000</v>
      </c>
      <c r="H339" s="167">
        <f t="shared" si="465"/>
        <v>14636729</v>
      </c>
      <c r="I339" s="167">
        <f t="shared" ref="I339:L339" si="466">SUM(I340:I340)</f>
        <v>19794477</v>
      </c>
      <c r="J339" s="167">
        <f t="shared" ref="J339" si="467">SUM(J340:J340)</f>
        <v>0</v>
      </c>
      <c r="K339" s="223">
        <f t="shared" si="332"/>
        <v>19794477</v>
      </c>
      <c r="L339" s="167">
        <f t="shared" si="466"/>
        <v>20091331</v>
      </c>
      <c r="M339" s="167">
        <f t="shared" ref="M339" si="468">SUM(M340:M340)</f>
        <v>0</v>
      </c>
      <c r="N339" s="223">
        <f t="shared" si="334"/>
        <v>20091331</v>
      </c>
    </row>
    <row r="340" spans="1:14" x14ac:dyDescent="0.25">
      <c r="A340" s="125" t="s">
        <v>148</v>
      </c>
      <c r="B340" s="120" t="s">
        <v>59</v>
      </c>
      <c r="C340" s="122" t="s">
        <v>22</v>
      </c>
      <c r="D340" s="162" t="s">
        <v>204</v>
      </c>
      <c r="E340" s="120" t="s">
        <v>147</v>
      </c>
      <c r="F340" s="167">
        <f>SUM(Лист1!G160)</f>
        <v>15073729</v>
      </c>
      <c r="G340" s="167">
        <f>SUM(Лист1!H160)</f>
        <v>-437000</v>
      </c>
      <c r="H340" s="223">
        <f t="shared" ref="H340:H409" si="469">SUM(F340+G340)</f>
        <v>14636729</v>
      </c>
      <c r="I340" s="167">
        <f>SUM(Лист1!J160)</f>
        <v>19794477</v>
      </c>
      <c r="J340" s="167">
        <f>SUM(Лист1!K160)</f>
        <v>0</v>
      </c>
      <c r="K340" s="223">
        <f t="shared" ref="K340:K409" si="470">SUM(I340+J340)</f>
        <v>19794477</v>
      </c>
      <c r="L340" s="167">
        <f>SUM(Лист1!M160)</f>
        <v>20091331</v>
      </c>
      <c r="M340" s="167">
        <f>SUM(Лист1!N160)</f>
        <v>0</v>
      </c>
      <c r="N340" s="223">
        <f t="shared" ref="N340:N409" si="471">SUM(L340+M340)</f>
        <v>20091331</v>
      </c>
    </row>
    <row r="341" spans="1:14" ht="64.5" x14ac:dyDescent="0.25">
      <c r="A341" s="261" t="s">
        <v>206</v>
      </c>
      <c r="B341" s="275" t="s">
        <v>59</v>
      </c>
      <c r="C341" s="276" t="s">
        <v>22</v>
      </c>
      <c r="D341" s="274" t="s">
        <v>207</v>
      </c>
      <c r="E341" s="276" t="s">
        <v>8</v>
      </c>
      <c r="F341" s="223">
        <f>SUM(F343)</f>
        <v>6882020</v>
      </c>
      <c r="G341" s="223">
        <f t="shared" ref="G341" si="472">SUM(G343)</f>
        <v>0</v>
      </c>
      <c r="H341" s="223">
        <f t="shared" si="469"/>
        <v>6882020</v>
      </c>
      <c r="I341" s="223">
        <f t="shared" ref="I341:L341" si="473">SUM(I343)</f>
        <v>0</v>
      </c>
      <c r="J341" s="223">
        <f t="shared" ref="J341" si="474">SUM(J343)</f>
        <v>0</v>
      </c>
      <c r="K341" s="223">
        <f t="shared" si="470"/>
        <v>0</v>
      </c>
      <c r="L341" s="223">
        <f t="shared" si="473"/>
        <v>0</v>
      </c>
      <c r="M341" s="223">
        <f t="shared" ref="M341" si="475">SUM(M343)</f>
        <v>0</v>
      </c>
      <c r="N341" s="223">
        <f t="shared" si="471"/>
        <v>0</v>
      </c>
    </row>
    <row r="342" spans="1:14" ht="23.25" x14ac:dyDescent="0.25">
      <c r="A342" s="159" t="s">
        <v>16</v>
      </c>
      <c r="B342" s="174" t="s">
        <v>59</v>
      </c>
      <c r="C342" s="273" t="s">
        <v>22</v>
      </c>
      <c r="D342" s="274" t="s">
        <v>207</v>
      </c>
      <c r="E342" s="174" t="s">
        <v>17</v>
      </c>
      <c r="F342" s="223">
        <f>SUM(F343)</f>
        <v>6882020</v>
      </c>
      <c r="G342" s="223">
        <f t="shared" ref="G342" si="476">SUM(G343)</f>
        <v>0</v>
      </c>
      <c r="H342" s="223">
        <f t="shared" si="469"/>
        <v>6882020</v>
      </c>
      <c r="I342" s="223">
        <f t="shared" ref="I342:L342" si="477">SUM(I343)</f>
        <v>0</v>
      </c>
      <c r="J342" s="223">
        <f t="shared" ref="J342" si="478">SUM(J343)</f>
        <v>0</v>
      </c>
      <c r="K342" s="223">
        <f t="shared" si="470"/>
        <v>0</v>
      </c>
      <c r="L342" s="223">
        <f t="shared" si="477"/>
        <v>0</v>
      </c>
      <c r="M342" s="223">
        <f t="shared" ref="M342" si="479">SUM(M343)</f>
        <v>0</v>
      </c>
      <c r="N342" s="223">
        <f t="shared" si="471"/>
        <v>0</v>
      </c>
    </row>
    <row r="343" spans="1:14" x14ac:dyDescent="0.25">
      <c r="A343" s="272" t="s">
        <v>148</v>
      </c>
      <c r="B343" s="174" t="s">
        <v>59</v>
      </c>
      <c r="C343" s="273" t="s">
        <v>22</v>
      </c>
      <c r="D343" s="274" t="s">
        <v>207</v>
      </c>
      <c r="E343" s="174" t="s">
        <v>147</v>
      </c>
      <c r="F343" s="223">
        <f>SUM(Лист1!G166)</f>
        <v>6882020</v>
      </c>
      <c r="G343" s="223">
        <f>SUM(Лист1!H166)</f>
        <v>0</v>
      </c>
      <c r="H343" s="223">
        <f t="shared" si="469"/>
        <v>6882020</v>
      </c>
      <c r="I343" s="223">
        <f>SUM(Лист1!J166)</f>
        <v>0</v>
      </c>
      <c r="J343" s="223">
        <f>SUM(Лист1!K166)</f>
        <v>0</v>
      </c>
      <c r="K343" s="223">
        <f t="shared" si="470"/>
        <v>0</v>
      </c>
      <c r="L343" s="223">
        <f>SUM(Лист1!M166)</f>
        <v>0</v>
      </c>
      <c r="M343" s="223">
        <f>SUM(Лист1!N166)</f>
        <v>0</v>
      </c>
      <c r="N343" s="223">
        <f t="shared" si="471"/>
        <v>0</v>
      </c>
    </row>
    <row r="344" spans="1:14" ht="77.25" x14ac:dyDescent="0.25">
      <c r="A344" s="130" t="s">
        <v>201</v>
      </c>
      <c r="B344" s="145" t="s">
        <v>59</v>
      </c>
      <c r="C344" s="164" t="s">
        <v>22</v>
      </c>
      <c r="D344" s="162" t="s">
        <v>202</v>
      </c>
      <c r="E344" s="164" t="s">
        <v>8</v>
      </c>
      <c r="F344" s="223">
        <f>SUM(F346)</f>
        <v>4780000</v>
      </c>
      <c r="G344" s="223">
        <f t="shared" ref="G344" si="480">SUM(G346)</f>
        <v>0</v>
      </c>
      <c r="H344" s="223">
        <f t="shared" si="469"/>
        <v>4780000</v>
      </c>
      <c r="I344" s="223">
        <f t="shared" ref="I344:L344" si="481">SUM(I346)</f>
        <v>0</v>
      </c>
      <c r="J344" s="223">
        <f t="shared" ref="J344" si="482">SUM(J346)</f>
        <v>0</v>
      </c>
      <c r="K344" s="223">
        <f t="shared" si="470"/>
        <v>0</v>
      </c>
      <c r="L344" s="223">
        <f t="shared" si="481"/>
        <v>0</v>
      </c>
      <c r="M344" s="223">
        <f t="shared" ref="M344" si="483">SUM(M346)</f>
        <v>0</v>
      </c>
      <c r="N344" s="223">
        <f t="shared" si="471"/>
        <v>0</v>
      </c>
    </row>
    <row r="345" spans="1:14" ht="23.25" x14ac:dyDescent="0.25">
      <c r="A345" s="124" t="s">
        <v>16</v>
      </c>
      <c r="B345" s="120" t="s">
        <v>59</v>
      </c>
      <c r="C345" s="122" t="s">
        <v>22</v>
      </c>
      <c r="D345" s="162" t="s">
        <v>202</v>
      </c>
      <c r="E345" s="120" t="s">
        <v>17</v>
      </c>
      <c r="F345" s="223">
        <f>SUM(F346)</f>
        <v>4780000</v>
      </c>
      <c r="G345" s="223">
        <f t="shared" ref="G345" si="484">SUM(G346)</f>
        <v>0</v>
      </c>
      <c r="H345" s="223">
        <f t="shared" si="469"/>
        <v>4780000</v>
      </c>
      <c r="I345" s="223">
        <f t="shared" ref="I345:L345" si="485">SUM(I346)</f>
        <v>0</v>
      </c>
      <c r="J345" s="223">
        <f t="shared" ref="J345" si="486">SUM(J346)</f>
        <v>0</v>
      </c>
      <c r="K345" s="223">
        <f t="shared" si="470"/>
        <v>0</v>
      </c>
      <c r="L345" s="223">
        <f t="shared" si="485"/>
        <v>0</v>
      </c>
      <c r="M345" s="223">
        <f t="shared" ref="M345" si="487">SUM(M346)</f>
        <v>0</v>
      </c>
      <c r="N345" s="223">
        <f t="shared" si="471"/>
        <v>0</v>
      </c>
    </row>
    <row r="346" spans="1:14" x14ac:dyDescent="0.25">
      <c r="A346" s="125" t="s">
        <v>148</v>
      </c>
      <c r="B346" s="120" t="s">
        <v>59</v>
      </c>
      <c r="C346" s="122" t="s">
        <v>22</v>
      </c>
      <c r="D346" s="162" t="s">
        <v>202</v>
      </c>
      <c r="E346" s="120" t="s">
        <v>147</v>
      </c>
      <c r="F346" s="223">
        <f>SUM(Лист1!G157)</f>
        <v>4780000</v>
      </c>
      <c r="G346" s="223">
        <f>SUM(Лист1!H157)</f>
        <v>0</v>
      </c>
      <c r="H346" s="223">
        <f t="shared" si="469"/>
        <v>4780000</v>
      </c>
      <c r="I346" s="223">
        <f>SUM(Лист1!J157)</f>
        <v>0</v>
      </c>
      <c r="J346" s="223">
        <f>SUM(Лист1!K157)</f>
        <v>0</v>
      </c>
      <c r="K346" s="223">
        <f t="shared" si="470"/>
        <v>0</v>
      </c>
      <c r="L346" s="223">
        <f>SUM(Лист1!M157)</f>
        <v>0</v>
      </c>
      <c r="M346" s="223">
        <f>SUM(Лист1!N157)</f>
        <v>0</v>
      </c>
      <c r="N346" s="223">
        <f t="shared" si="471"/>
        <v>0</v>
      </c>
    </row>
    <row r="347" spans="1:14" ht="60.75" x14ac:dyDescent="0.25">
      <c r="A347" s="300" t="s">
        <v>370</v>
      </c>
      <c r="B347" s="145" t="s">
        <v>59</v>
      </c>
      <c r="C347" s="164" t="s">
        <v>22</v>
      </c>
      <c r="D347" s="162" t="s">
        <v>118</v>
      </c>
      <c r="E347" s="164" t="s">
        <v>8</v>
      </c>
      <c r="F347" s="223">
        <f>SUM(F348)</f>
        <v>111600</v>
      </c>
      <c r="G347" s="223">
        <f t="shared" ref="G347" si="488">SUM(G348)</f>
        <v>0</v>
      </c>
      <c r="H347" s="223">
        <f t="shared" si="469"/>
        <v>111600</v>
      </c>
      <c r="I347" s="223">
        <f t="shared" ref="I347:L347" si="489">SUM(I348)</f>
        <v>111600</v>
      </c>
      <c r="J347" s="223">
        <f t="shared" ref="J347" si="490">SUM(J348)</f>
        <v>0</v>
      </c>
      <c r="K347" s="223">
        <f t="shared" si="470"/>
        <v>111600</v>
      </c>
      <c r="L347" s="223">
        <f t="shared" si="489"/>
        <v>111600</v>
      </c>
      <c r="M347" s="223">
        <f t="shared" ref="M347" si="491">SUM(M348)</f>
        <v>0</v>
      </c>
      <c r="N347" s="223">
        <f t="shared" si="471"/>
        <v>111600</v>
      </c>
    </row>
    <row r="348" spans="1:14" ht="23.25" x14ac:dyDescent="0.25">
      <c r="A348" s="124" t="s">
        <v>16</v>
      </c>
      <c r="B348" s="120" t="s">
        <v>59</v>
      </c>
      <c r="C348" s="122" t="s">
        <v>22</v>
      </c>
      <c r="D348" s="162" t="s">
        <v>118</v>
      </c>
      <c r="E348" s="120" t="s">
        <v>17</v>
      </c>
      <c r="F348" s="223">
        <f>SUM(F349:F349)</f>
        <v>111600</v>
      </c>
      <c r="G348" s="223">
        <f t="shared" ref="G348" si="492">SUM(G349:G349)</f>
        <v>0</v>
      </c>
      <c r="H348" s="223">
        <f t="shared" si="469"/>
        <v>111600</v>
      </c>
      <c r="I348" s="223">
        <f t="shared" ref="I348:L348" si="493">SUM(I349:I349)</f>
        <v>111600</v>
      </c>
      <c r="J348" s="223">
        <f t="shared" ref="J348" si="494">SUM(J349:J349)</f>
        <v>0</v>
      </c>
      <c r="K348" s="223">
        <f t="shared" si="470"/>
        <v>111600</v>
      </c>
      <c r="L348" s="223">
        <f t="shared" si="493"/>
        <v>111600</v>
      </c>
      <c r="M348" s="223">
        <f t="shared" ref="M348" si="495">SUM(M349:M349)</f>
        <v>0</v>
      </c>
      <c r="N348" s="223">
        <f t="shared" si="471"/>
        <v>111600</v>
      </c>
    </row>
    <row r="349" spans="1:14" x14ac:dyDescent="0.25">
      <c r="A349" s="125" t="s">
        <v>148</v>
      </c>
      <c r="B349" s="120" t="s">
        <v>59</v>
      </c>
      <c r="C349" s="122" t="s">
        <v>22</v>
      </c>
      <c r="D349" s="162" t="s">
        <v>118</v>
      </c>
      <c r="E349" s="120" t="s">
        <v>147</v>
      </c>
      <c r="F349" s="204">
        <f>SUM(Лист1!G163)</f>
        <v>111600</v>
      </c>
      <c r="G349" s="204">
        <f>SUM(Лист1!H163)</f>
        <v>0</v>
      </c>
      <c r="H349" s="223">
        <f t="shared" si="469"/>
        <v>111600</v>
      </c>
      <c r="I349" s="204">
        <f>SUM(Лист1!J163)</f>
        <v>111600</v>
      </c>
      <c r="J349" s="204">
        <f>SUM(Лист1!K163)</f>
        <v>0</v>
      </c>
      <c r="K349" s="223">
        <f t="shared" si="470"/>
        <v>111600</v>
      </c>
      <c r="L349" s="204">
        <f>SUM(Лист1!M163)</f>
        <v>111600</v>
      </c>
      <c r="M349" s="204">
        <f>SUM(Лист1!N163)</f>
        <v>0</v>
      </c>
      <c r="N349" s="223">
        <f t="shared" si="471"/>
        <v>111600</v>
      </c>
    </row>
    <row r="350" spans="1:14" ht="51.75" x14ac:dyDescent="0.25">
      <c r="A350" s="261" t="s">
        <v>285</v>
      </c>
      <c r="B350" s="275" t="s">
        <v>59</v>
      </c>
      <c r="C350" s="276" t="s">
        <v>22</v>
      </c>
      <c r="D350" s="274" t="s">
        <v>284</v>
      </c>
      <c r="E350" s="276" t="s">
        <v>8</v>
      </c>
      <c r="F350" s="204">
        <f t="shared" ref="F350:M357" si="496">SUM(F351)</f>
        <v>1998954</v>
      </c>
      <c r="G350" s="204">
        <f t="shared" si="496"/>
        <v>0</v>
      </c>
      <c r="H350" s="223">
        <f t="shared" si="469"/>
        <v>1998954</v>
      </c>
      <c r="I350" s="204">
        <f t="shared" si="496"/>
        <v>986872</v>
      </c>
      <c r="J350" s="204">
        <f t="shared" si="496"/>
        <v>0</v>
      </c>
      <c r="K350" s="223">
        <f t="shared" si="470"/>
        <v>986872</v>
      </c>
      <c r="L350" s="204">
        <f t="shared" si="496"/>
        <v>194000</v>
      </c>
      <c r="M350" s="204">
        <f t="shared" si="496"/>
        <v>0</v>
      </c>
      <c r="N350" s="223">
        <f t="shared" si="471"/>
        <v>194000</v>
      </c>
    </row>
    <row r="351" spans="1:14" ht="23.25" x14ac:dyDescent="0.25">
      <c r="A351" s="159" t="s">
        <v>16</v>
      </c>
      <c r="B351" s="174" t="s">
        <v>59</v>
      </c>
      <c r="C351" s="273" t="s">
        <v>22</v>
      </c>
      <c r="D351" s="274" t="s">
        <v>284</v>
      </c>
      <c r="E351" s="174" t="s">
        <v>17</v>
      </c>
      <c r="F351" s="204">
        <f t="shared" si="496"/>
        <v>1998954</v>
      </c>
      <c r="G351" s="204">
        <f t="shared" si="496"/>
        <v>0</v>
      </c>
      <c r="H351" s="223">
        <f t="shared" si="469"/>
        <v>1998954</v>
      </c>
      <c r="I351" s="204">
        <f t="shared" si="496"/>
        <v>986872</v>
      </c>
      <c r="J351" s="204">
        <f t="shared" si="496"/>
        <v>0</v>
      </c>
      <c r="K351" s="223">
        <f t="shared" si="470"/>
        <v>986872</v>
      </c>
      <c r="L351" s="204">
        <f t="shared" si="496"/>
        <v>194000</v>
      </c>
      <c r="M351" s="204">
        <f t="shared" si="496"/>
        <v>0</v>
      </c>
      <c r="N351" s="223">
        <f t="shared" si="471"/>
        <v>194000</v>
      </c>
    </row>
    <row r="352" spans="1:14" x14ac:dyDescent="0.25">
      <c r="A352" s="272" t="s">
        <v>148</v>
      </c>
      <c r="B352" s="174" t="s">
        <v>59</v>
      </c>
      <c r="C352" s="273" t="s">
        <v>22</v>
      </c>
      <c r="D352" s="274" t="s">
        <v>284</v>
      </c>
      <c r="E352" s="174" t="s">
        <v>147</v>
      </c>
      <c r="F352" s="204">
        <f>SUM(Лист1!G169)</f>
        <v>1998954</v>
      </c>
      <c r="G352" s="204">
        <f>SUM(Лист1!H169)</f>
        <v>0</v>
      </c>
      <c r="H352" s="223">
        <f t="shared" si="469"/>
        <v>1998954</v>
      </c>
      <c r="I352" s="204">
        <f>SUM(Лист1!J169)</f>
        <v>986872</v>
      </c>
      <c r="J352" s="204">
        <f>SUM(Лист1!K169)</f>
        <v>0</v>
      </c>
      <c r="K352" s="223">
        <f t="shared" si="470"/>
        <v>986872</v>
      </c>
      <c r="L352" s="204">
        <f>SUM(Лист1!M169)</f>
        <v>194000</v>
      </c>
      <c r="M352" s="204">
        <f>SUM(Лист1!N169)</f>
        <v>0</v>
      </c>
      <c r="N352" s="223">
        <f t="shared" si="471"/>
        <v>194000</v>
      </c>
    </row>
    <row r="353" spans="1:14" x14ac:dyDescent="0.25">
      <c r="A353" s="261" t="s">
        <v>400</v>
      </c>
      <c r="B353" s="275" t="s">
        <v>59</v>
      </c>
      <c r="C353" s="276" t="s">
        <v>22</v>
      </c>
      <c r="D353" s="274" t="s">
        <v>398</v>
      </c>
      <c r="E353" s="276" t="s">
        <v>8</v>
      </c>
      <c r="F353" s="204">
        <f t="shared" si="496"/>
        <v>423806</v>
      </c>
      <c r="G353" s="204">
        <f t="shared" si="496"/>
        <v>0</v>
      </c>
      <c r="H353" s="223">
        <f t="shared" ref="H353:H358" si="497">SUM(F353+G353)</f>
        <v>423806</v>
      </c>
      <c r="I353" s="204">
        <f t="shared" si="496"/>
        <v>0</v>
      </c>
      <c r="J353" s="204">
        <f t="shared" si="496"/>
        <v>0</v>
      </c>
      <c r="K353" s="223">
        <f t="shared" ref="K353:K358" si="498">SUM(I353+J353)</f>
        <v>0</v>
      </c>
      <c r="L353" s="204">
        <f t="shared" si="496"/>
        <v>0</v>
      </c>
      <c r="M353" s="204">
        <f t="shared" si="496"/>
        <v>0</v>
      </c>
      <c r="N353" s="223">
        <f t="shared" ref="N353:N358" si="499">SUM(L353+M353)</f>
        <v>0</v>
      </c>
    </row>
    <row r="354" spans="1:14" ht="23.25" x14ac:dyDescent="0.25">
      <c r="A354" s="159" t="s">
        <v>16</v>
      </c>
      <c r="B354" s="174" t="s">
        <v>59</v>
      </c>
      <c r="C354" s="273" t="s">
        <v>22</v>
      </c>
      <c r="D354" s="274" t="s">
        <v>398</v>
      </c>
      <c r="E354" s="174" t="s">
        <v>17</v>
      </c>
      <c r="F354" s="204">
        <f t="shared" si="496"/>
        <v>423806</v>
      </c>
      <c r="G354" s="204">
        <f t="shared" si="496"/>
        <v>0</v>
      </c>
      <c r="H354" s="223">
        <f t="shared" si="497"/>
        <v>423806</v>
      </c>
      <c r="I354" s="204">
        <f t="shared" si="496"/>
        <v>0</v>
      </c>
      <c r="J354" s="204">
        <f t="shared" si="496"/>
        <v>0</v>
      </c>
      <c r="K354" s="223">
        <f t="shared" si="498"/>
        <v>0</v>
      </c>
      <c r="L354" s="204">
        <f t="shared" si="496"/>
        <v>0</v>
      </c>
      <c r="M354" s="204">
        <f t="shared" si="496"/>
        <v>0</v>
      </c>
      <c r="N354" s="223">
        <f t="shared" si="499"/>
        <v>0</v>
      </c>
    </row>
    <row r="355" spans="1:14" x14ac:dyDescent="0.25">
      <c r="A355" s="272" t="s">
        <v>148</v>
      </c>
      <c r="B355" s="174" t="s">
        <v>59</v>
      </c>
      <c r="C355" s="273" t="s">
        <v>22</v>
      </c>
      <c r="D355" s="274" t="s">
        <v>398</v>
      </c>
      <c r="E355" s="174" t="s">
        <v>147</v>
      </c>
      <c r="F355" s="204">
        <f>SUM(Лист1!G172)</f>
        <v>423806</v>
      </c>
      <c r="G355" s="204">
        <f>SUM(Лист1!H172)</f>
        <v>0</v>
      </c>
      <c r="H355" s="223">
        <f t="shared" si="497"/>
        <v>423806</v>
      </c>
      <c r="I355" s="204">
        <f>SUM(Лист1!J172)</f>
        <v>0</v>
      </c>
      <c r="J355" s="204">
        <f>SUM(Лист1!K172)</f>
        <v>0</v>
      </c>
      <c r="K355" s="223">
        <f t="shared" si="498"/>
        <v>0</v>
      </c>
      <c r="L355" s="204">
        <f>SUM(Лист1!M172)</f>
        <v>0</v>
      </c>
      <c r="M355" s="204">
        <f>SUM(Лист1!N172)</f>
        <v>0</v>
      </c>
      <c r="N355" s="223">
        <f t="shared" si="499"/>
        <v>0</v>
      </c>
    </row>
    <row r="356" spans="1:14" ht="51.75" x14ac:dyDescent="0.25">
      <c r="A356" s="261" t="s">
        <v>399</v>
      </c>
      <c r="B356" s="275" t="s">
        <v>59</v>
      </c>
      <c r="C356" s="276" t="s">
        <v>22</v>
      </c>
      <c r="D356" s="274" t="s">
        <v>397</v>
      </c>
      <c r="E356" s="276" t="s">
        <v>8</v>
      </c>
      <c r="F356" s="204">
        <f t="shared" si="496"/>
        <v>1063830</v>
      </c>
      <c r="G356" s="204">
        <f t="shared" si="496"/>
        <v>0</v>
      </c>
      <c r="H356" s="223">
        <f t="shared" si="497"/>
        <v>1063830</v>
      </c>
      <c r="I356" s="204">
        <f t="shared" si="496"/>
        <v>0</v>
      </c>
      <c r="J356" s="204">
        <f t="shared" si="496"/>
        <v>0</v>
      </c>
      <c r="K356" s="223">
        <f t="shared" si="498"/>
        <v>0</v>
      </c>
      <c r="L356" s="204">
        <f t="shared" si="496"/>
        <v>0</v>
      </c>
      <c r="M356" s="204">
        <f t="shared" si="496"/>
        <v>0</v>
      </c>
      <c r="N356" s="223">
        <f t="shared" si="499"/>
        <v>0</v>
      </c>
    </row>
    <row r="357" spans="1:14" ht="23.25" x14ac:dyDescent="0.25">
      <c r="A357" s="159" t="s">
        <v>16</v>
      </c>
      <c r="B357" s="174" t="s">
        <v>59</v>
      </c>
      <c r="C357" s="273" t="s">
        <v>22</v>
      </c>
      <c r="D357" s="274" t="s">
        <v>397</v>
      </c>
      <c r="E357" s="174" t="s">
        <v>17</v>
      </c>
      <c r="F357" s="204">
        <f t="shared" si="496"/>
        <v>1063830</v>
      </c>
      <c r="G357" s="204">
        <f t="shared" si="496"/>
        <v>0</v>
      </c>
      <c r="H357" s="223">
        <f t="shared" si="497"/>
        <v>1063830</v>
      </c>
      <c r="I357" s="204">
        <f t="shared" si="496"/>
        <v>0</v>
      </c>
      <c r="J357" s="204">
        <f t="shared" si="496"/>
        <v>0</v>
      </c>
      <c r="K357" s="223">
        <f t="shared" si="498"/>
        <v>0</v>
      </c>
      <c r="L357" s="204">
        <f t="shared" si="496"/>
        <v>0</v>
      </c>
      <c r="M357" s="204">
        <f t="shared" si="496"/>
        <v>0</v>
      </c>
      <c r="N357" s="223">
        <f t="shared" si="499"/>
        <v>0</v>
      </c>
    </row>
    <row r="358" spans="1:14" x14ac:dyDescent="0.25">
      <c r="A358" s="272" t="s">
        <v>148</v>
      </c>
      <c r="B358" s="174" t="s">
        <v>59</v>
      </c>
      <c r="C358" s="273" t="s">
        <v>22</v>
      </c>
      <c r="D358" s="274" t="s">
        <v>397</v>
      </c>
      <c r="E358" s="174" t="s">
        <v>147</v>
      </c>
      <c r="F358" s="204">
        <f>SUM(Лист1!G175)</f>
        <v>1063830</v>
      </c>
      <c r="G358" s="204">
        <f>SUM(Лист1!H175)</f>
        <v>0</v>
      </c>
      <c r="H358" s="223">
        <f t="shared" si="497"/>
        <v>1063830</v>
      </c>
      <c r="I358" s="204">
        <f>SUM(Лист1!J175)</f>
        <v>0</v>
      </c>
      <c r="J358" s="204">
        <f>SUM(Лист1!K175)</f>
        <v>0</v>
      </c>
      <c r="K358" s="223">
        <f t="shared" si="498"/>
        <v>0</v>
      </c>
      <c r="L358" s="204">
        <f>SUM(Лист1!M175)</f>
        <v>0</v>
      </c>
      <c r="M358" s="204">
        <f>SUM(Лист1!N175)</f>
        <v>0</v>
      </c>
      <c r="N358" s="223">
        <f t="shared" si="499"/>
        <v>0</v>
      </c>
    </row>
    <row r="359" spans="1:14" x14ac:dyDescent="0.25">
      <c r="A359" s="119" t="s">
        <v>165</v>
      </c>
      <c r="B359" s="205" t="s">
        <v>59</v>
      </c>
      <c r="C359" s="207" t="s">
        <v>24</v>
      </c>
      <c r="D359" s="206" t="s">
        <v>115</v>
      </c>
      <c r="E359" s="207" t="s">
        <v>8</v>
      </c>
      <c r="F359" s="237">
        <f>SUM(F360+F363)</f>
        <v>3521329</v>
      </c>
      <c r="G359" s="237">
        <f t="shared" ref="G359:H359" si="500">SUM(G360+G363)</f>
        <v>437000</v>
      </c>
      <c r="H359" s="237">
        <f t="shared" si="500"/>
        <v>3958329</v>
      </c>
      <c r="I359" s="237">
        <f t="shared" ref="I359:L359" si="501">SUM(I360+I363)</f>
        <v>3366463</v>
      </c>
      <c r="J359" s="237">
        <f t="shared" ref="J359" si="502">SUM(J360+J363)</f>
        <v>0</v>
      </c>
      <c r="K359" s="222">
        <f t="shared" si="470"/>
        <v>3366463</v>
      </c>
      <c r="L359" s="237">
        <f t="shared" si="501"/>
        <v>3405315</v>
      </c>
      <c r="M359" s="237">
        <f t="shared" ref="M359" si="503">SUM(M360+M363)</f>
        <v>0</v>
      </c>
      <c r="N359" s="222">
        <f t="shared" si="471"/>
        <v>3405315</v>
      </c>
    </row>
    <row r="360" spans="1:14" x14ac:dyDescent="0.25">
      <c r="A360" s="130" t="s">
        <v>67</v>
      </c>
      <c r="B360" s="145" t="s">
        <v>59</v>
      </c>
      <c r="C360" s="164" t="s">
        <v>24</v>
      </c>
      <c r="D360" s="162" t="s">
        <v>205</v>
      </c>
      <c r="E360" s="164" t="s">
        <v>8</v>
      </c>
      <c r="F360" s="223">
        <f t="shared" ref="F360:M361" si="504">SUM(F361)</f>
        <v>2091329</v>
      </c>
      <c r="G360" s="223">
        <f t="shared" si="504"/>
        <v>437000</v>
      </c>
      <c r="H360" s="223">
        <f t="shared" si="504"/>
        <v>2528329</v>
      </c>
      <c r="I360" s="223">
        <f t="shared" si="504"/>
        <v>3366463</v>
      </c>
      <c r="J360" s="223">
        <f t="shared" si="504"/>
        <v>0</v>
      </c>
      <c r="K360" s="223">
        <f t="shared" si="470"/>
        <v>3366463</v>
      </c>
      <c r="L360" s="223">
        <f t="shared" si="504"/>
        <v>3405315</v>
      </c>
      <c r="M360" s="223">
        <f t="shared" si="504"/>
        <v>0</v>
      </c>
      <c r="N360" s="223">
        <f t="shared" si="471"/>
        <v>3405315</v>
      </c>
    </row>
    <row r="361" spans="1:14" ht="23.25" x14ac:dyDescent="0.25">
      <c r="A361" s="124" t="s">
        <v>16</v>
      </c>
      <c r="B361" s="145" t="s">
        <v>59</v>
      </c>
      <c r="C361" s="164" t="s">
        <v>24</v>
      </c>
      <c r="D361" s="162" t="s">
        <v>205</v>
      </c>
      <c r="E361" s="145" t="s">
        <v>17</v>
      </c>
      <c r="F361" s="223">
        <f t="shared" si="504"/>
        <v>2091329</v>
      </c>
      <c r="G361" s="223">
        <f t="shared" si="504"/>
        <v>437000</v>
      </c>
      <c r="H361" s="223">
        <f t="shared" si="504"/>
        <v>2528329</v>
      </c>
      <c r="I361" s="223">
        <f t="shared" si="504"/>
        <v>3366463</v>
      </c>
      <c r="J361" s="223">
        <f t="shared" si="504"/>
        <v>0</v>
      </c>
      <c r="K361" s="223">
        <f t="shared" si="470"/>
        <v>3366463</v>
      </c>
      <c r="L361" s="223">
        <f t="shared" si="504"/>
        <v>3405315</v>
      </c>
      <c r="M361" s="223">
        <f t="shared" si="504"/>
        <v>0</v>
      </c>
      <c r="N361" s="223">
        <f t="shared" si="471"/>
        <v>3405315</v>
      </c>
    </row>
    <row r="362" spans="1:14" x14ac:dyDescent="0.25">
      <c r="A362" s="125" t="s">
        <v>148</v>
      </c>
      <c r="B362" s="145" t="s">
        <v>59</v>
      </c>
      <c r="C362" s="164" t="s">
        <v>24</v>
      </c>
      <c r="D362" s="162" t="s">
        <v>205</v>
      </c>
      <c r="E362" s="145" t="s">
        <v>147</v>
      </c>
      <c r="F362" s="223">
        <f>SUM(Лист1!G179)</f>
        <v>2091329</v>
      </c>
      <c r="G362" s="223">
        <f>SUM(Лист1!H179)</f>
        <v>437000</v>
      </c>
      <c r="H362" s="223">
        <f t="shared" si="469"/>
        <v>2528329</v>
      </c>
      <c r="I362" s="223">
        <f>SUM(Лист1!J179)</f>
        <v>3366463</v>
      </c>
      <c r="J362" s="223">
        <f>SUM(Лист1!K179)</f>
        <v>0</v>
      </c>
      <c r="K362" s="223">
        <f t="shared" si="470"/>
        <v>3366463</v>
      </c>
      <c r="L362" s="223">
        <f>SUM(Лист1!M179)</f>
        <v>3405315</v>
      </c>
      <c r="M362" s="223">
        <f>SUM(Лист1!N179)</f>
        <v>0</v>
      </c>
      <c r="N362" s="223">
        <f t="shared" si="471"/>
        <v>3405315</v>
      </c>
    </row>
    <row r="363" spans="1:14" ht="64.5" x14ac:dyDescent="0.25">
      <c r="A363" s="130" t="s">
        <v>206</v>
      </c>
      <c r="B363" s="145" t="s">
        <v>59</v>
      </c>
      <c r="C363" s="164" t="s">
        <v>24</v>
      </c>
      <c r="D363" s="162" t="s">
        <v>207</v>
      </c>
      <c r="E363" s="164" t="s">
        <v>8</v>
      </c>
      <c r="F363" s="223">
        <f t="shared" ref="F363:M364" si="505">SUM(F364)</f>
        <v>1430000</v>
      </c>
      <c r="G363" s="223">
        <f t="shared" si="505"/>
        <v>0</v>
      </c>
      <c r="H363" s="223">
        <f t="shared" si="469"/>
        <v>1430000</v>
      </c>
      <c r="I363" s="223">
        <f t="shared" si="505"/>
        <v>0</v>
      </c>
      <c r="J363" s="223">
        <f t="shared" si="505"/>
        <v>0</v>
      </c>
      <c r="K363" s="223">
        <f t="shared" si="470"/>
        <v>0</v>
      </c>
      <c r="L363" s="223">
        <f t="shared" si="505"/>
        <v>0</v>
      </c>
      <c r="M363" s="223">
        <f t="shared" si="505"/>
        <v>0</v>
      </c>
      <c r="N363" s="223">
        <f t="shared" si="471"/>
        <v>0</v>
      </c>
    </row>
    <row r="364" spans="1:14" ht="23.25" x14ac:dyDescent="0.25">
      <c r="A364" s="124" t="s">
        <v>16</v>
      </c>
      <c r="B364" s="120" t="s">
        <v>59</v>
      </c>
      <c r="C364" s="122" t="s">
        <v>24</v>
      </c>
      <c r="D364" s="162" t="s">
        <v>207</v>
      </c>
      <c r="E364" s="120" t="s">
        <v>17</v>
      </c>
      <c r="F364" s="223">
        <f t="shared" si="505"/>
        <v>1430000</v>
      </c>
      <c r="G364" s="223">
        <f t="shared" si="505"/>
        <v>0</v>
      </c>
      <c r="H364" s="223">
        <f t="shared" si="469"/>
        <v>1430000</v>
      </c>
      <c r="I364" s="223">
        <f t="shared" si="505"/>
        <v>0</v>
      </c>
      <c r="J364" s="223">
        <f t="shared" si="505"/>
        <v>0</v>
      </c>
      <c r="K364" s="223">
        <f t="shared" si="470"/>
        <v>0</v>
      </c>
      <c r="L364" s="223">
        <f t="shared" si="505"/>
        <v>0</v>
      </c>
      <c r="M364" s="223">
        <f t="shared" si="505"/>
        <v>0</v>
      </c>
      <c r="N364" s="223">
        <f t="shared" si="471"/>
        <v>0</v>
      </c>
    </row>
    <row r="365" spans="1:14" x14ac:dyDescent="0.25">
      <c r="A365" s="125" t="s">
        <v>148</v>
      </c>
      <c r="B365" s="120" t="s">
        <v>59</v>
      </c>
      <c r="C365" s="164" t="s">
        <v>24</v>
      </c>
      <c r="D365" s="162" t="s">
        <v>207</v>
      </c>
      <c r="E365" s="120" t="s">
        <v>147</v>
      </c>
      <c r="F365" s="223">
        <f>SUM(Лист1!G182)</f>
        <v>1430000</v>
      </c>
      <c r="G365" s="223">
        <f>SUM(Лист1!H182)</f>
        <v>0</v>
      </c>
      <c r="H365" s="223">
        <f t="shared" si="469"/>
        <v>1430000</v>
      </c>
      <c r="I365" s="223">
        <f>SUM(Лист1!J182)</f>
        <v>0</v>
      </c>
      <c r="J365" s="223">
        <f>SUM(Лист1!K182)</f>
        <v>0</v>
      </c>
      <c r="K365" s="223">
        <f t="shared" si="470"/>
        <v>0</v>
      </c>
      <c r="L365" s="223">
        <f>SUM(Лист1!M182)</f>
        <v>0</v>
      </c>
      <c r="M365" s="223">
        <f>SUM(Лист1!N182)</f>
        <v>0</v>
      </c>
      <c r="N365" s="223">
        <f t="shared" si="471"/>
        <v>0</v>
      </c>
    </row>
    <row r="366" spans="1:14" ht="26.25" x14ac:dyDescent="0.25">
      <c r="A366" s="143" t="s">
        <v>172</v>
      </c>
      <c r="B366" s="152" t="s">
        <v>59</v>
      </c>
      <c r="C366" s="152" t="s">
        <v>40</v>
      </c>
      <c r="D366" s="152" t="s">
        <v>115</v>
      </c>
      <c r="E366" s="152" t="s">
        <v>8</v>
      </c>
      <c r="F366" s="219">
        <f>SUM(F377+F367+F374)</f>
        <v>12203974</v>
      </c>
      <c r="G366" s="219">
        <f t="shared" ref="G366" si="506">SUM(G377+G367+G374)</f>
        <v>0</v>
      </c>
      <c r="H366" s="222">
        <f t="shared" si="469"/>
        <v>12203974</v>
      </c>
      <c r="I366" s="219">
        <f t="shared" ref="I366:L366" si="507">SUM(I377+I367+I374)</f>
        <v>11727731</v>
      </c>
      <c r="J366" s="219">
        <f t="shared" ref="J366" si="508">SUM(J377+J367+J374)</f>
        <v>0</v>
      </c>
      <c r="K366" s="222">
        <f t="shared" si="470"/>
        <v>11727731</v>
      </c>
      <c r="L366" s="219">
        <f t="shared" si="507"/>
        <v>11850587</v>
      </c>
      <c r="M366" s="219">
        <f t="shared" ref="M366" si="509">SUM(M377+M367+M374)</f>
        <v>0</v>
      </c>
      <c r="N366" s="222">
        <f t="shared" si="471"/>
        <v>11850587</v>
      </c>
    </row>
    <row r="367" spans="1:14" ht="26.25" x14ac:dyDescent="0.25">
      <c r="A367" s="130" t="s">
        <v>190</v>
      </c>
      <c r="B367" s="145" t="s">
        <v>59</v>
      </c>
      <c r="C367" s="153" t="s">
        <v>40</v>
      </c>
      <c r="D367" s="162" t="s">
        <v>208</v>
      </c>
      <c r="E367" s="164" t="s">
        <v>8</v>
      </c>
      <c r="F367" s="223">
        <f>SUM(F368+F370+F372)</f>
        <v>10410346</v>
      </c>
      <c r="G367" s="223">
        <f t="shared" ref="G367:H367" si="510">SUM(G368+G370+G372)</f>
        <v>-119853</v>
      </c>
      <c r="H367" s="223">
        <f t="shared" si="510"/>
        <v>10290493</v>
      </c>
      <c r="I367" s="223">
        <f t="shared" ref="I367:L367" si="511">SUM(I368+I370+I372)</f>
        <v>10267330</v>
      </c>
      <c r="J367" s="223">
        <f t="shared" ref="J367" si="512">SUM(J368+J370+J372)</f>
        <v>0</v>
      </c>
      <c r="K367" s="223">
        <f t="shared" si="470"/>
        <v>10267330</v>
      </c>
      <c r="L367" s="223">
        <f t="shared" si="511"/>
        <v>10383923</v>
      </c>
      <c r="M367" s="223">
        <f t="shared" ref="M367" si="513">SUM(M368+M370+M372)</f>
        <v>0</v>
      </c>
      <c r="N367" s="223">
        <f t="shared" si="471"/>
        <v>10383923</v>
      </c>
    </row>
    <row r="368" spans="1:14" ht="39.6" customHeight="1" x14ac:dyDescent="0.25">
      <c r="A368" s="132" t="s">
        <v>29</v>
      </c>
      <c r="B368" s="120" t="s">
        <v>59</v>
      </c>
      <c r="C368" s="153" t="s">
        <v>40</v>
      </c>
      <c r="D368" s="162" t="s">
        <v>208</v>
      </c>
      <c r="E368" s="120" t="s">
        <v>30</v>
      </c>
      <c r="F368" s="223">
        <f>SUM(F369)</f>
        <v>10215893</v>
      </c>
      <c r="G368" s="223">
        <f t="shared" ref="G368:H368" si="514">SUM(G369)</f>
        <v>-119853</v>
      </c>
      <c r="H368" s="223">
        <f t="shared" si="514"/>
        <v>10096040</v>
      </c>
      <c r="I368" s="223">
        <f t="shared" ref="I368:L368" si="515">SUM(I369)</f>
        <v>10222603</v>
      </c>
      <c r="J368" s="223">
        <f t="shared" ref="J368" si="516">SUM(J369)</f>
        <v>0</v>
      </c>
      <c r="K368" s="223">
        <f t="shared" si="470"/>
        <v>10222603</v>
      </c>
      <c r="L368" s="223">
        <f t="shared" si="515"/>
        <v>10332927</v>
      </c>
      <c r="M368" s="223">
        <f t="shared" ref="M368" si="517">SUM(M369)</f>
        <v>0</v>
      </c>
      <c r="N368" s="223">
        <f t="shared" si="471"/>
        <v>10332927</v>
      </c>
    </row>
    <row r="369" spans="1:14" x14ac:dyDescent="0.25">
      <c r="A369" s="124" t="s">
        <v>33</v>
      </c>
      <c r="B369" s="120" t="s">
        <v>59</v>
      </c>
      <c r="C369" s="238" t="s">
        <v>40</v>
      </c>
      <c r="D369" s="162" t="s">
        <v>208</v>
      </c>
      <c r="E369" s="120" t="s">
        <v>34</v>
      </c>
      <c r="F369" s="223">
        <f>SUM(Лист1!G186)</f>
        <v>10215893</v>
      </c>
      <c r="G369" s="223">
        <f>SUM(Лист1!H186)</f>
        <v>-119853</v>
      </c>
      <c r="H369" s="223">
        <f t="shared" si="469"/>
        <v>10096040</v>
      </c>
      <c r="I369" s="223">
        <f>SUM(Лист1!J186)</f>
        <v>10222603</v>
      </c>
      <c r="J369" s="223">
        <f>SUM(Лист1!K186)</f>
        <v>0</v>
      </c>
      <c r="K369" s="223">
        <f t="shared" si="470"/>
        <v>10222603</v>
      </c>
      <c r="L369" s="223">
        <f>SUM(Лист1!M186)</f>
        <v>10332927</v>
      </c>
      <c r="M369" s="223">
        <f>SUM(Лист1!N186)</f>
        <v>0</v>
      </c>
      <c r="N369" s="223">
        <f t="shared" si="471"/>
        <v>10332927</v>
      </c>
    </row>
    <row r="370" spans="1:14" x14ac:dyDescent="0.25">
      <c r="A370" s="132" t="s">
        <v>12</v>
      </c>
      <c r="B370" s="120" t="s">
        <v>59</v>
      </c>
      <c r="C370" s="153" t="s">
        <v>40</v>
      </c>
      <c r="D370" s="162" t="s">
        <v>208</v>
      </c>
      <c r="E370" s="120" t="s">
        <v>13</v>
      </c>
      <c r="F370" s="1">
        <f>SUM(F371)</f>
        <v>178953</v>
      </c>
      <c r="G370" s="1">
        <f t="shared" ref="G370" si="518">SUM(G371)</f>
        <v>0</v>
      </c>
      <c r="H370" s="223">
        <f t="shared" si="469"/>
        <v>178953</v>
      </c>
      <c r="I370" s="1">
        <f t="shared" ref="I370:L370" si="519">SUM(I371)</f>
        <v>33227</v>
      </c>
      <c r="J370" s="1">
        <f t="shared" ref="J370" si="520">SUM(J371)</f>
        <v>0</v>
      </c>
      <c r="K370" s="223">
        <f t="shared" si="470"/>
        <v>33227</v>
      </c>
      <c r="L370" s="1">
        <f t="shared" si="519"/>
        <v>39496</v>
      </c>
      <c r="M370" s="1">
        <f t="shared" ref="M370" si="521">SUM(M371)</f>
        <v>0</v>
      </c>
      <c r="N370" s="223">
        <f t="shared" si="471"/>
        <v>39496</v>
      </c>
    </row>
    <row r="371" spans="1:14" ht="33.75" x14ac:dyDescent="0.25">
      <c r="A371" s="232" t="s">
        <v>152</v>
      </c>
      <c r="B371" s="120" t="s">
        <v>59</v>
      </c>
      <c r="C371" s="238" t="s">
        <v>40</v>
      </c>
      <c r="D371" s="162" t="s">
        <v>208</v>
      </c>
      <c r="E371" s="120" t="s">
        <v>15</v>
      </c>
      <c r="F371" s="223">
        <f>SUM(Лист1!G188)</f>
        <v>178953</v>
      </c>
      <c r="G371" s="223">
        <f>SUM(Лист1!H188)</f>
        <v>0</v>
      </c>
      <c r="H371" s="223">
        <f t="shared" si="469"/>
        <v>178953</v>
      </c>
      <c r="I371" s="223">
        <f>SUM(Лист1!J188)</f>
        <v>33227</v>
      </c>
      <c r="J371" s="223">
        <f>SUM(Лист1!K188)</f>
        <v>0</v>
      </c>
      <c r="K371" s="223">
        <f t="shared" si="470"/>
        <v>33227</v>
      </c>
      <c r="L371" s="223">
        <f>SUM(Лист1!M188)</f>
        <v>39496</v>
      </c>
      <c r="M371" s="223">
        <f>SUM(Лист1!N188)</f>
        <v>0</v>
      </c>
      <c r="N371" s="223">
        <f t="shared" si="471"/>
        <v>39496</v>
      </c>
    </row>
    <row r="372" spans="1:14" x14ac:dyDescent="0.25">
      <c r="A372" s="132" t="s">
        <v>35</v>
      </c>
      <c r="B372" s="120" t="s">
        <v>59</v>
      </c>
      <c r="C372" s="153" t="s">
        <v>40</v>
      </c>
      <c r="D372" s="162" t="s">
        <v>208</v>
      </c>
      <c r="E372" s="120" t="s">
        <v>36</v>
      </c>
      <c r="F372" s="223">
        <f>SUM(F373)</f>
        <v>15500</v>
      </c>
      <c r="G372" s="223">
        <f t="shared" ref="G372" si="522">SUM(G373)</f>
        <v>0</v>
      </c>
      <c r="H372" s="223">
        <f t="shared" si="469"/>
        <v>15500</v>
      </c>
      <c r="I372" s="223">
        <f t="shared" ref="I372:L372" si="523">SUM(I373)</f>
        <v>11500</v>
      </c>
      <c r="J372" s="223">
        <f t="shared" ref="J372" si="524">SUM(J373)</f>
        <v>0</v>
      </c>
      <c r="K372" s="223">
        <f t="shared" si="470"/>
        <v>11500</v>
      </c>
      <c r="L372" s="223">
        <f t="shared" si="523"/>
        <v>11500</v>
      </c>
      <c r="M372" s="223">
        <f t="shared" ref="M372" si="525">SUM(M373)</f>
        <v>0</v>
      </c>
      <c r="N372" s="223">
        <f t="shared" si="471"/>
        <v>11500</v>
      </c>
    </row>
    <row r="373" spans="1:14" x14ac:dyDescent="0.25">
      <c r="A373" s="124" t="s">
        <v>139</v>
      </c>
      <c r="B373" s="120" t="s">
        <v>59</v>
      </c>
      <c r="C373" s="238" t="s">
        <v>40</v>
      </c>
      <c r="D373" s="162" t="s">
        <v>208</v>
      </c>
      <c r="E373" s="120" t="s">
        <v>138</v>
      </c>
      <c r="F373" s="223">
        <f>SUM(Лист1!G190)</f>
        <v>15500</v>
      </c>
      <c r="G373" s="223">
        <f>SUM(Лист1!H190)</f>
        <v>0</v>
      </c>
      <c r="H373" s="223">
        <f t="shared" si="469"/>
        <v>15500</v>
      </c>
      <c r="I373" s="223">
        <f>SUM(Лист1!J190)</f>
        <v>11500</v>
      </c>
      <c r="J373" s="223">
        <f>SUM(Лист1!K190)</f>
        <v>0</v>
      </c>
      <c r="K373" s="223">
        <f t="shared" si="470"/>
        <v>11500</v>
      </c>
      <c r="L373" s="223">
        <f>SUM(Лист1!M190)</f>
        <v>11500</v>
      </c>
      <c r="M373" s="223">
        <f>SUM(Лист1!N190)</f>
        <v>0</v>
      </c>
      <c r="N373" s="223">
        <f t="shared" si="471"/>
        <v>11500</v>
      </c>
    </row>
    <row r="374" spans="1:14" ht="60.75" x14ac:dyDescent="0.25">
      <c r="A374" s="300" t="s">
        <v>370</v>
      </c>
      <c r="B374" s="196" t="s">
        <v>59</v>
      </c>
      <c r="C374" s="126" t="s">
        <v>40</v>
      </c>
      <c r="D374" s="162" t="s">
        <v>118</v>
      </c>
      <c r="E374" s="213" t="s">
        <v>8</v>
      </c>
      <c r="F374" s="167">
        <f>SUM(F375)</f>
        <v>3600</v>
      </c>
      <c r="G374" s="167">
        <f t="shared" ref="G374:G375" si="526">SUM(G375)</f>
        <v>0</v>
      </c>
      <c r="H374" s="223">
        <f t="shared" si="469"/>
        <v>3600</v>
      </c>
      <c r="I374" s="167">
        <f t="shared" ref="I374:L375" si="527">SUM(I375)</f>
        <v>3600</v>
      </c>
      <c r="J374" s="167">
        <f t="shared" ref="J374:J375" si="528">SUM(J375)</f>
        <v>0</v>
      </c>
      <c r="K374" s="223">
        <f t="shared" si="470"/>
        <v>3600</v>
      </c>
      <c r="L374" s="167">
        <f t="shared" si="527"/>
        <v>3600</v>
      </c>
      <c r="M374" s="167">
        <f t="shared" ref="M374:M375" si="529">SUM(M375)</f>
        <v>0</v>
      </c>
      <c r="N374" s="223">
        <f t="shared" si="471"/>
        <v>3600</v>
      </c>
    </row>
    <row r="375" spans="1:14" x14ac:dyDescent="0.25">
      <c r="A375" s="215" t="s">
        <v>47</v>
      </c>
      <c r="B375" s="196" t="s">
        <v>59</v>
      </c>
      <c r="C375" s="144" t="s">
        <v>40</v>
      </c>
      <c r="D375" s="162" t="s">
        <v>118</v>
      </c>
      <c r="E375" s="196" t="s">
        <v>48</v>
      </c>
      <c r="F375" s="167">
        <f>SUM(F376)</f>
        <v>3600</v>
      </c>
      <c r="G375" s="167">
        <f t="shared" si="526"/>
        <v>0</v>
      </c>
      <c r="H375" s="223">
        <f t="shared" si="469"/>
        <v>3600</v>
      </c>
      <c r="I375" s="167">
        <f t="shared" si="527"/>
        <v>3600</v>
      </c>
      <c r="J375" s="167">
        <f t="shared" si="528"/>
        <v>0</v>
      </c>
      <c r="K375" s="223">
        <f t="shared" si="470"/>
        <v>3600</v>
      </c>
      <c r="L375" s="167">
        <f t="shared" si="527"/>
        <v>3600</v>
      </c>
      <c r="M375" s="167">
        <f t="shared" si="529"/>
        <v>0</v>
      </c>
      <c r="N375" s="223">
        <f t="shared" si="471"/>
        <v>3600</v>
      </c>
    </row>
    <row r="376" spans="1:14" x14ac:dyDescent="0.25">
      <c r="A376" s="124" t="s">
        <v>142</v>
      </c>
      <c r="B376" s="196" t="s">
        <v>59</v>
      </c>
      <c r="C376" s="144" t="s">
        <v>40</v>
      </c>
      <c r="D376" s="162" t="s">
        <v>118</v>
      </c>
      <c r="E376" s="196">
        <v>530</v>
      </c>
      <c r="F376" s="167">
        <f>SUM(Лист1!G193)</f>
        <v>3600</v>
      </c>
      <c r="G376" s="167">
        <f>SUM(Лист1!H193)</f>
        <v>0</v>
      </c>
      <c r="H376" s="223">
        <f t="shared" si="469"/>
        <v>3600</v>
      </c>
      <c r="I376" s="167">
        <f>SUM(Лист1!J193)</f>
        <v>3600</v>
      </c>
      <c r="J376" s="167">
        <f>SUM(Лист1!K193)</f>
        <v>0</v>
      </c>
      <c r="K376" s="223">
        <f t="shared" si="470"/>
        <v>3600</v>
      </c>
      <c r="L376" s="167">
        <f>SUM(Лист1!M193)</f>
        <v>3600</v>
      </c>
      <c r="M376" s="167">
        <f>SUM(Лист1!N193)</f>
        <v>0</v>
      </c>
      <c r="N376" s="223">
        <f t="shared" si="471"/>
        <v>3600</v>
      </c>
    </row>
    <row r="377" spans="1:14" ht="24.75" x14ac:dyDescent="0.25">
      <c r="A377" s="161" t="s">
        <v>28</v>
      </c>
      <c r="B377" s="126" t="s">
        <v>59</v>
      </c>
      <c r="C377" s="126" t="s">
        <v>40</v>
      </c>
      <c r="D377" s="162" t="s">
        <v>209</v>
      </c>
      <c r="E377" s="126" t="s">
        <v>8</v>
      </c>
      <c r="F377" s="167">
        <f>SUM(F378+F380)</f>
        <v>1790028</v>
      </c>
      <c r="G377" s="167">
        <f t="shared" ref="G377" si="530">SUM(G378+G380)</f>
        <v>119853</v>
      </c>
      <c r="H377" s="223">
        <f t="shared" si="469"/>
        <v>1909881</v>
      </c>
      <c r="I377" s="167">
        <f t="shared" ref="I377:L377" si="531">SUM(I378+I380)</f>
        <v>1456801</v>
      </c>
      <c r="J377" s="167">
        <f t="shared" ref="J377" si="532">SUM(J378+J380)</f>
        <v>0</v>
      </c>
      <c r="K377" s="223">
        <f t="shared" si="470"/>
        <v>1456801</v>
      </c>
      <c r="L377" s="167">
        <f t="shared" si="531"/>
        <v>1463064</v>
      </c>
      <c r="M377" s="167">
        <f t="shared" ref="M377" si="533">SUM(M378+M380)</f>
        <v>0</v>
      </c>
      <c r="N377" s="223">
        <f t="shared" si="471"/>
        <v>1463064</v>
      </c>
    </row>
    <row r="378" spans="1:14" ht="34.5" x14ac:dyDescent="0.25">
      <c r="A378" s="124" t="s">
        <v>29</v>
      </c>
      <c r="B378" s="126" t="s">
        <v>59</v>
      </c>
      <c r="C378" s="126" t="s">
        <v>40</v>
      </c>
      <c r="D378" s="127" t="s">
        <v>209</v>
      </c>
      <c r="E378" s="126" t="s">
        <v>30</v>
      </c>
      <c r="F378" s="167">
        <f>SUM(F379)</f>
        <v>1411147</v>
      </c>
      <c r="G378" s="167">
        <f t="shared" ref="G378:H378" si="534">SUM(G379)</f>
        <v>119853</v>
      </c>
      <c r="H378" s="167">
        <f t="shared" si="534"/>
        <v>1531000</v>
      </c>
      <c r="I378" s="167">
        <f t="shared" ref="I378:L378" si="535">SUM(I379)</f>
        <v>1344225</v>
      </c>
      <c r="J378" s="167">
        <f t="shared" ref="J378" si="536">SUM(J379)</f>
        <v>0</v>
      </c>
      <c r="K378" s="223">
        <f t="shared" si="470"/>
        <v>1344225</v>
      </c>
      <c r="L378" s="167">
        <f t="shared" si="535"/>
        <v>1344225</v>
      </c>
      <c r="M378" s="167">
        <f t="shared" ref="M378" si="537">SUM(M379)</f>
        <v>0</v>
      </c>
      <c r="N378" s="223">
        <f t="shared" si="471"/>
        <v>1344225</v>
      </c>
    </row>
    <row r="379" spans="1:14" x14ac:dyDescent="0.25">
      <c r="A379" s="124" t="s">
        <v>31</v>
      </c>
      <c r="B379" s="144" t="s">
        <v>59</v>
      </c>
      <c r="C379" s="144" t="s">
        <v>40</v>
      </c>
      <c r="D379" s="127" t="s">
        <v>209</v>
      </c>
      <c r="E379" s="144" t="s">
        <v>32</v>
      </c>
      <c r="F379" s="167">
        <f>SUM(Лист1!G196)</f>
        <v>1411147</v>
      </c>
      <c r="G379" s="167">
        <f>SUM(Лист1!H196)</f>
        <v>119853</v>
      </c>
      <c r="H379" s="223">
        <f t="shared" si="469"/>
        <v>1531000</v>
      </c>
      <c r="I379" s="167">
        <f>SUM(Лист1!J196)</f>
        <v>1344225</v>
      </c>
      <c r="J379" s="167">
        <f>SUM(Лист1!K196)</f>
        <v>0</v>
      </c>
      <c r="K379" s="223">
        <f t="shared" si="470"/>
        <v>1344225</v>
      </c>
      <c r="L379" s="167">
        <f>SUM(Лист1!M196)</f>
        <v>1344225</v>
      </c>
      <c r="M379" s="167">
        <f>SUM(Лист1!N196)</f>
        <v>0</v>
      </c>
      <c r="N379" s="223">
        <f t="shared" si="471"/>
        <v>1344225</v>
      </c>
    </row>
    <row r="380" spans="1:14" x14ac:dyDescent="0.25">
      <c r="A380" s="124" t="s">
        <v>12</v>
      </c>
      <c r="B380" s="144" t="s">
        <v>59</v>
      </c>
      <c r="C380" s="144" t="s">
        <v>40</v>
      </c>
      <c r="D380" s="127" t="s">
        <v>209</v>
      </c>
      <c r="E380" s="144" t="s">
        <v>13</v>
      </c>
      <c r="F380" s="167">
        <f>SUM(F381)</f>
        <v>378881</v>
      </c>
      <c r="G380" s="167">
        <f t="shared" ref="G380" si="538">SUM(G381)</f>
        <v>0</v>
      </c>
      <c r="H380" s="223">
        <f t="shared" si="469"/>
        <v>378881</v>
      </c>
      <c r="I380" s="167">
        <f t="shared" ref="I380:L380" si="539">SUM(I381)</f>
        <v>112576</v>
      </c>
      <c r="J380" s="167">
        <f t="shared" ref="J380" si="540">SUM(J381)</f>
        <v>0</v>
      </c>
      <c r="K380" s="223">
        <f t="shared" si="470"/>
        <v>112576</v>
      </c>
      <c r="L380" s="167">
        <f t="shared" si="539"/>
        <v>118839</v>
      </c>
      <c r="M380" s="167">
        <f t="shared" ref="M380" si="541">SUM(M381)</f>
        <v>0</v>
      </c>
      <c r="N380" s="223">
        <f t="shared" si="471"/>
        <v>118839</v>
      </c>
    </row>
    <row r="381" spans="1:14" ht="23.25" x14ac:dyDescent="0.25">
      <c r="A381" s="124" t="s">
        <v>157</v>
      </c>
      <c r="B381" s="144" t="s">
        <v>59</v>
      </c>
      <c r="C381" s="144" t="s">
        <v>40</v>
      </c>
      <c r="D381" s="127" t="s">
        <v>209</v>
      </c>
      <c r="E381" s="144" t="s">
        <v>15</v>
      </c>
      <c r="F381" s="167">
        <f>SUM(Лист1!G198)</f>
        <v>378881</v>
      </c>
      <c r="G381" s="167">
        <f>SUM(Лист1!H198)</f>
        <v>0</v>
      </c>
      <c r="H381" s="223">
        <f t="shared" si="469"/>
        <v>378881</v>
      </c>
      <c r="I381" s="167">
        <f>SUM(Лист1!J198)</f>
        <v>112576</v>
      </c>
      <c r="J381" s="167">
        <f>SUM(Лист1!K198)</f>
        <v>0</v>
      </c>
      <c r="K381" s="223">
        <f t="shared" si="470"/>
        <v>112576</v>
      </c>
      <c r="L381" s="167">
        <f>SUM(Лист1!M198)</f>
        <v>118839</v>
      </c>
      <c r="M381" s="167">
        <f>SUM(Лист1!N198)</f>
        <v>0</v>
      </c>
      <c r="N381" s="223">
        <f t="shared" si="471"/>
        <v>118839</v>
      </c>
    </row>
    <row r="382" spans="1:14" ht="18" x14ac:dyDescent="0.25">
      <c r="A382" s="146" t="s">
        <v>37</v>
      </c>
      <c r="B382" s="180" t="s">
        <v>38</v>
      </c>
      <c r="C382" s="181" t="s">
        <v>7</v>
      </c>
      <c r="D382" s="181" t="s">
        <v>115</v>
      </c>
      <c r="E382" s="181" t="s">
        <v>8</v>
      </c>
      <c r="F382" s="214">
        <f>SUM(F383+F387+F391+F409)</f>
        <v>54042727.210000001</v>
      </c>
      <c r="G382" s="214">
        <f t="shared" ref="G382" si="542">SUM(G383+G387+G391+G409)</f>
        <v>0</v>
      </c>
      <c r="H382" s="222">
        <f t="shared" si="469"/>
        <v>54042727.210000001</v>
      </c>
      <c r="I382" s="214">
        <f>SUM(I383+I387+I391+I409)</f>
        <v>43849811</v>
      </c>
      <c r="J382" s="214">
        <f t="shared" ref="J382" si="543">SUM(J383+J387+J391+J409)</f>
        <v>0</v>
      </c>
      <c r="K382" s="222">
        <f t="shared" si="470"/>
        <v>43849811</v>
      </c>
      <c r="L382" s="214">
        <f>SUM(L383+L387+L391+L409)</f>
        <v>44543208.719999999</v>
      </c>
      <c r="M382" s="214">
        <f t="shared" ref="M382" si="544">SUM(M383+M387+M391+M409)</f>
        <v>0</v>
      </c>
      <c r="N382" s="222">
        <f t="shared" si="471"/>
        <v>44543208.719999999</v>
      </c>
    </row>
    <row r="383" spans="1:14" x14ac:dyDescent="0.25">
      <c r="A383" s="123" t="s">
        <v>89</v>
      </c>
      <c r="B383" s="147" t="s">
        <v>38</v>
      </c>
      <c r="C383" s="150" t="s">
        <v>22</v>
      </c>
      <c r="D383" s="150" t="s">
        <v>115</v>
      </c>
      <c r="E383" s="151" t="s">
        <v>8</v>
      </c>
      <c r="F383" s="214">
        <f t="shared" ref="F383:M385" si="545">SUM(F384)</f>
        <v>3172270</v>
      </c>
      <c r="G383" s="214">
        <f t="shared" si="545"/>
        <v>0</v>
      </c>
      <c r="H383" s="222">
        <f t="shared" si="469"/>
        <v>3172270</v>
      </c>
      <c r="I383" s="214">
        <f t="shared" si="545"/>
        <v>3181882</v>
      </c>
      <c r="J383" s="214">
        <f t="shared" si="545"/>
        <v>0</v>
      </c>
      <c r="K383" s="222">
        <f t="shared" si="470"/>
        <v>3181882</v>
      </c>
      <c r="L383" s="214">
        <f t="shared" si="545"/>
        <v>3191494</v>
      </c>
      <c r="M383" s="214">
        <f t="shared" si="545"/>
        <v>0</v>
      </c>
      <c r="N383" s="222">
        <f t="shared" si="471"/>
        <v>3191494</v>
      </c>
    </row>
    <row r="384" spans="1:14" ht="26.25" x14ac:dyDescent="0.25">
      <c r="A384" s="130" t="s">
        <v>234</v>
      </c>
      <c r="B384" s="120" t="s">
        <v>38</v>
      </c>
      <c r="C384" s="121" t="s">
        <v>22</v>
      </c>
      <c r="D384" s="127" t="s">
        <v>233</v>
      </c>
      <c r="E384" s="122" t="s">
        <v>8</v>
      </c>
      <c r="F384" s="167">
        <f t="shared" si="545"/>
        <v>3172270</v>
      </c>
      <c r="G384" s="167">
        <f t="shared" si="545"/>
        <v>0</v>
      </c>
      <c r="H384" s="223">
        <f t="shared" si="469"/>
        <v>3172270</v>
      </c>
      <c r="I384" s="167">
        <f t="shared" si="545"/>
        <v>3181882</v>
      </c>
      <c r="J384" s="167">
        <f t="shared" si="545"/>
        <v>0</v>
      </c>
      <c r="K384" s="223">
        <f t="shared" si="470"/>
        <v>3181882</v>
      </c>
      <c r="L384" s="167">
        <f t="shared" si="545"/>
        <v>3191494</v>
      </c>
      <c r="M384" s="167">
        <f t="shared" si="545"/>
        <v>0</v>
      </c>
      <c r="N384" s="223">
        <f t="shared" si="471"/>
        <v>3191494</v>
      </c>
    </row>
    <row r="385" spans="1:14" x14ac:dyDescent="0.25">
      <c r="A385" s="125" t="s">
        <v>88</v>
      </c>
      <c r="B385" s="120" t="s">
        <v>38</v>
      </c>
      <c r="C385" s="121" t="s">
        <v>22</v>
      </c>
      <c r="D385" s="127" t="s">
        <v>233</v>
      </c>
      <c r="E385" s="120" t="s">
        <v>78</v>
      </c>
      <c r="F385" s="167">
        <f>SUM(F386)</f>
        <v>3172270</v>
      </c>
      <c r="G385" s="167">
        <f t="shared" si="545"/>
        <v>0</v>
      </c>
      <c r="H385" s="223">
        <f t="shared" si="469"/>
        <v>3172270</v>
      </c>
      <c r="I385" s="167">
        <f t="shared" si="545"/>
        <v>3181882</v>
      </c>
      <c r="J385" s="167">
        <f t="shared" si="545"/>
        <v>0</v>
      </c>
      <c r="K385" s="223">
        <f t="shared" si="470"/>
        <v>3181882</v>
      </c>
      <c r="L385" s="167">
        <f t="shared" si="545"/>
        <v>3191494</v>
      </c>
      <c r="M385" s="167">
        <f t="shared" si="545"/>
        <v>0</v>
      </c>
      <c r="N385" s="223">
        <f t="shared" si="471"/>
        <v>3191494</v>
      </c>
    </row>
    <row r="386" spans="1:14" ht="26.45" customHeight="1" x14ac:dyDescent="0.25">
      <c r="A386" s="125" t="s">
        <v>143</v>
      </c>
      <c r="B386" s="120" t="s">
        <v>38</v>
      </c>
      <c r="C386" s="121" t="s">
        <v>22</v>
      </c>
      <c r="D386" s="127" t="s">
        <v>233</v>
      </c>
      <c r="E386" s="120" t="s">
        <v>160</v>
      </c>
      <c r="F386" s="167">
        <f>SUM(Лист1!G389)</f>
        <v>3172270</v>
      </c>
      <c r="G386" s="167">
        <f>SUM(Лист1!H389)</f>
        <v>0</v>
      </c>
      <c r="H386" s="223">
        <f t="shared" si="469"/>
        <v>3172270</v>
      </c>
      <c r="I386" s="167">
        <f>SUM(Лист1!J389)</f>
        <v>3181882</v>
      </c>
      <c r="J386" s="167">
        <f>SUM(Лист1!K389)</f>
        <v>0</v>
      </c>
      <c r="K386" s="223">
        <f t="shared" si="470"/>
        <v>3181882</v>
      </c>
      <c r="L386" s="167">
        <f>SUM(Лист1!M389)</f>
        <v>3191494</v>
      </c>
      <c r="M386" s="167">
        <f>SUM(Лист1!N389)</f>
        <v>0</v>
      </c>
      <c r="N386" s="223">
        <f t="shared" si="471"/>
        <v>3191494</v>
      </c>
    </row>
    <row r="387" spans="1:14" x14ac:dyDescent="0.25">
      <c r="A387" s="123" t="s">
        <v>90</v>
      </c>
      <c r="B387" s="147" t="s">
        <v>38</v>
      </c>
      <c r="C387" s="150" t="s">
        <v>10</v>
      </c>
      <c r="D387" s="150" t="s">
        <v>115</v>
      </c>
      <c r="E387" s="151" t="s">
        <v>8</v>
      </c>
      <c r="F387" s="214">
        <f>SUM(F388)</f>
        <v>27000</v>
      </c>
      <c r="G387" s="214">
        <f t="shared" ref="G387" si="546">SUM(G388)</f>
        <v>0</v>
      </c>
      <c r="H387" s="222">
        <f t="shared" si="469"/>
        <v>27000</v>
      </c>
      <c r="I387" s="214">
        <f t="shared" ref="I387:L387" si="547">SUM(I388)</f>
        <v>21000</v>
      </c>
      <c r="J387" s="214">
        <f t="shared" ref="J387" si="548">SUM(J388)</f>
        <v>0</v>
      </c>
      <c r="K387" s="222">
        <f t="shared" si="470"/>
        <v>21000</v>
      </c>
      <c r="L387" s="214">
        <f t="shared" si="547"/>
        <v>6000</v>
      </c>
      <c r="M387" s="214">
        <f t="shared" ref="M387" si="549">SUM(M388)</f>
        <v>0</v>
      </c>
      <c r="N387" s="222">
        <f t="shared" si="471"/>
        <v>6000</v>
      </c>
    </row>
    <row r="388" spans="1:14" ht="39" x14ac:dyDescent="0.25">
      <c r="A388" s="130" t="s">
        <v>91</v>
      </c>
      <c r="B388" s="120" t="s">
        <v>38</v>
      </c>
      <c r="C388" s="121" t="s">
        <v>10</v>
      </c>
      <c r="D388" s="127" t="s">
        <v>121</v>
      </c>
      <c r="E388" s="122" t="s">
        <v>8</v>
      </c>
      <c r="F388" s="167">
        <f t="shared" ref="F388:M389" si="550">SUM(F389)</f>
        <v>27000</v>
      </c>
      <c r="G388" s="167">
        <f t="shared" si="550"/>
        <v>0</v>
      </c>
      <c r="H388" s="223">
        <f t="shared" si="469"/>
        <v>27000</v>
      </c>
      <c r="I388" s="167">
        <f t="shared" si="550"/>
        <v>21000</v>
      </c>
      <c r="J388" s="167">
        <f t="shared" si="550"/>
        <v>0</v>
      </c>
      <c r="K388" s="223">
        <f t="shared" si="470"/>
        <v>21000</v>
      </c>
      <c r="L388" s="167">
        <f t="shared" si="550"/>
        <v>6000</v>
      </c>
      <c r="M388" s="167">
        <f t="shared" si="550"/>
        <v>0</v>
      </c>
      <c r="N388" s="223">
        <f t="shared" si="471"/>
        <v>6000</v>
      </c>
    </row>
    <row r="389" spans="1:14" x14ac:dyDescent="0.25">
      <c r="A389" s="125" t="s">
        <v>77</v>
      </c>
      <c r="B389" s="120" t="s">
        <v>38</v>
      </c>
      <c r="C389" s="121" t="s">
        <v>10</v>
      </c>
      <c r="D389" s="127" t="s">
        <v>121</v>
      </c>
      <c r="E389" s="120" t="s">
        <v>78</v>
      </c>
      <c r="F389" s="167">
        <f t="shared" si="550"/>
        <v>27000</v>
      </c>
      <c r="G389" s="167">
        <f t="shared" si="550"/>
        <v>0</v>
      </c>
      <c r="H389" s="223">
        <f t="shared" si="469"/>
        <v>27000</v>
      </c>
      <c r="I389" s="167">
        <f t="shared" si="550"/>
        <v>21000</v>
      </c>
      <c r="J389" s="167">
        <f t="shared" si="550"/>
        <v>0</v>
      </c>
      <c r="K389" s="223">
        <f t="shared" si="470"/>
        <v>21000</v>
      </c>
      <c r="L389" s="167">
        <f t="shared" si="550"/>
        <v>6000</v>
      </c>
      <c r="M389" s="167">
        <f t="shared" si="550"/>
        <v>0</v>
      </c>
      <c r="N389" s="223">
        <f t="shared" si="471"/>
        <v>6000</v>
      </c>
    </row>
    <row r="390" spans="1:14" ht="30.6" customHeight="1" x14ac:dyDescent="0.25">
      <c r="A390" s="125" t="s">
        <v>161</v>
      </c>
      <c r="B390" s="120" t="s">
        <v>38</v>
      </c>
      <c r="C390" s="121" t="s">
        <v>10</v>
      </c>
      <c r="D390" s="127" t="s">
        <v>121</v>
      </c>
      <c r="E390" s="120" t="s">
        <v>160</v>
      </c>
      <c r="F390" s="167">
        <f>SUM(Лист1!G393)</f>
        <v>27000</v>
      </c>
      <c r="G390" s="167">
        <f>SUM(Лист1!H393)</f>
        <v>0</v>
      </c>
      <c r="H390" s="223">
        <f t="shared" si="469"/>
        <v>27000</v>
      </c>
      <c r="I390" s="167">
        <f>SUM(Лист1!J393)</f>
        <v>21000</v>
      </c>
      <c r="J390" s="167">
        <f>SUM(Лист1!K393)</f>
        <v>0</v>
      </c>
      <c r="K390" s="223">
        <f t="shared" si="470"/>
        <v>21000</v>
      </c>
      <c r="L390" s="167">
        <f>SUM(Лист1!M393)</f>
        <v>6000</v>
      </c>
      <c r="M390" s="167">
        <f>SUM(Лист1!N393)</f>
        <v>0</v>
      </c>
      <c r="N390" s="223">
        <f t="shared" si="471"/>
        <v>6000</v>
      </c>
    </row>
    <row r="391" spans="1:14" x14ac:dyDescent="0.25">
      <c r="A391" s="123" t="s">
        <v>39</v>
      </c>
      <c r="B391" s="147" t="s">
        <v>38</v>
      </c>
      <c r="C391" s="150" t="s">
        <v>40</v>
      </c>
      <c r="D391" s="150" t="s">
        <v>115</v>
      </c>
      <c r="E391" s="151" t="s">
        <v>8</v>
      </c>
      <c r="F391" s="214">
        <f>SUM(F392+F398+F403+F395+F406)</f>
        <v>48408271.210000001</v>
      </c>
      <c r="G391" s="214">
        <f t="shared" ref="G391" si="551">SUM(G392+G398+G403+G395+G406)</f>
        <v>0</v>
      </c>
      <c r="H391" s="222">
        <f t="shared" si="469"/>
        <v>48408271.210000001</v>
      </c>
      <c r="I391" s="214">
        <f t="shared" ref="I391:L391" si="552">SUM(I392+I398+I403+I395+I406)</f>
        <v>38218743</v>
      </c>
      <c r="J391" s="214">
        <f t="shared" ref="J391" si="553">SUM(J392+J398+J403+J395+J406)</f>
        <v>0</v>
      </c>
      <c r="K391" s="222">
        <f t="shared" si="470"/>
        <v>38218743</v>
      </c>
      <c r="L391" s="214">
        <f t="shared" si="552"/>
        <v>38903528.719999999</v>
      </c>
      <c r="M391" s="214">
        <f t="shared" ref="M391" si="554">SUM(M392+M398+M403+M395+M406)</f>
        <v>0</v>
      </c>
      <c r="N391" s="222">
        <f t="shared" si="471"/>
        <v>38903528.719999999</v>
      </c>
    </row>
    <row r="392" spans="1:14" ht="39" x14ac:dyDescent="0.25">
      <c r="A392" s="173" t="s">
        <v>92</v>
      </c>
      <c r="B392" s="120" t="s">
        <v>38</v>
      </c>
      <c r="C392" s="121" t="s">
        <v>40</v>
      </c>
      <c r="D392" s="127" t="s">
        <v>122</v>
      </c>
      <c r="E392" s="120" t="s">
        <v>8</v>
      </c>
      <c r="F392" s="167">
        <f t="shared" ref="F392:M393" si="555">SUM(F393)</f>
        <v>389623.96</v>
      </c>
      <c r="G392" s="167">
        <f t="shared" si="555"/>
        <v>0</v>
      </c>
      <c r="H392" s="223">
        <f t="shared" si="469"/>
        <v>389623.96</v>
      </c>
      <c r="I392" s="167">
        <f t="shared" si="555"/>
        <v>262140.2</v>
      </c>
      <c r="J392" s="167">
        <f t="shared" si="555"/>
        <v>0</v>
      </c>
      <c r="K392" s="223">
        <f t="shared" si="470"/>
        <v>262140.2</v>
      </c>
      <c r="L392" s="167">
        <f t="shared" si="555"/>
        <v>272625.91999999998</v>
      </c>
      <c r="M392" s="167">
        <f t="shared" si="555"/>
        <v>0</v>
      </c>
      <c r="N392" s="223">
        <f t="shared" si="471"/>
        <v>272625.91999999998</v>
      </c>
    </row>
    <row r="393" spans="1:14" x14ac:dyDescent="0.25">
      <c r="A393" s="125" t="s">
        <v>77</v>
      </c>
      <c r="B393" s="120" t="s">
        <v>38</v>
      </c>
      <c r="C393" s="121" t="s">
        <v>40</v>
      </c>
      <c r="D393" s="127" t="s">
        <v>122</v>
      </c>
      <c r="E393" s="120" t="s">
        <v>78</v>
      </c>
      <c r="F393" s="167">
        <f t="shared" si="555"/>
        <v>389623.96</v>
      </c>
      <c r="G393" s="167">
        <f t="shared" si="555"/>
        <v>0</v>
      </c>
      <c r="H393" s="223">
        <f t="shared" si="469"/>
        <v>389623.96</v>
      </c>
      <c r="I393" s="167">
        <f t="shared" si="555"/>
        <v>262140.2</v>
      </c>
      <c r="J393" s="167">
        <f t="shared" si="555"/>
        <v>0</v>
      </c>
      <c r="K393" s="223">
        <f t="shared" si="470"/>
        <v>262140.2</v>
      </c>
      <c r="L393" s="167">
        <f t="shared" si="555"/>
        <v>272625.91999999998</v>
      </c>
      <c r="M393" s="167">
        <f t="shared" si="555"/>
        <v>0</v>
      </c>
      <c r="N393" s="223">
        <f t="shared" si="471"/>
        <v>272625.91999999998</v>
      </c>
    </row>
    <row r="394" spans="1:14" x14ac:dyDescent="0.25">
      <c r="A394" s="125" t="s">
        <v>159</v>
      </c>
      <c r="B394" s="120" t="s">
        <v>38</v>
      </c>
      <c r="C394" s="121" t="s">
        <v>40</v>
      </c>
      <c r="D394" s="127" t="s">
        <v>122</v>
      </c>
      <c r="E394" s="120" t="s">
        <v>158</v>
      </c>
      <c r="F394" s="167">
        <f>SUM(Лист1!G397)</f>
        <v>389623.96</v>
      </c>
      <c r="G394" s="167">
        <f>SUM(Лист1!H397)</f>
        <v>0</v>
      </c>
      <c r="H394" s="223">
        <f t="shared" si="469"/>
        <v>389623.96</v>
      </c>
      <c r="I394" s="167">
        <f>SUM(Лист1!J397)</f>
        <v>262140.2</v>
      </c>
      <c r="J394" s="167">
        <f>SUM(Лист1!K397)</f>
        <v>0</v>
      </c>
      <c r="K394" s="223">
        <f t="shared" si="470"/>
        <v>262140.2</v>
      </c>
      <c r="L394" s="167">
        <f>SUM(Лист1!M397)</f>
        <v>272625.91999999998</v>
      </c>
      <c r="M394" s="167">
        <f>SUM(Лист1!N397)</f>
        <v>0</v>
      </c>
      <c r="N394" s="223">
        <f t="shared" si="471"/>
        <v>272625.91999999998</v>
      </c>
    </row>
    <row r="395" spans="1:14" ht="51.75" x14ac:dyDescent="0.25">
      <c r="A395" s="130" t="s">
        <v>322</v>
      </c>
      <c r="B395" s="120" t="s">
        <v>38</v>
      </c>
      <c r="C395" s="121" t="s">
        <v>40</v>
      </c>
      <c r="D395" s="127" t="s">
        <v>166</v>
      </c>
      <c r="E395" s="122" t="s">
        <v>8</v>
      </c>
      <c r="F395" s="223">
        <f t="shared" ref="F395:M396" si="556">SUM(F396)</f>
        <v>14050344</v>
      </c>
      <c r="G395" s="223">
        <f t="shared" si="556"/>
        <v>0</v>
      </c>
      <c r="H395" s="223">
        <f t="shared" si="469"/>
        <v>14050344</v>
      </c>
      <c r="I395" s="223">
        <f t="shared" si="556"/>
        <v>2007192</v>
      </c>
      <c r="J395" s="223">
        <f t="shared" si="556"/>
        <v>0</v>
      </c>
      <c r="K395" s="223">
        <f t="shared" si="470"/>
        <v>2007192</v>
      </c>
      <c r="L395" s="223">
        <f t="shared" si="556"/>
        <v>2007192</v>
      </c>
      <c r="M395" s="223">
        <f t="shared" si="556"/>
        <v>0</v>
      </c>
      <c r="N395" s="223">
        <f t="shared" si="471"/>
        <v>2007192</v>
      </c>
    </row>
    <row r="396" spans="1:14" ht="23.45" customHeight="1" x14ac:dyDescent="0.25">
      <c r="A396" s="239" t="s">
        <v>72</v>
      </c>
      <c r="B396" s="120" t="s">
        <v>38</v>
      </c>
      <c r="C396" s="121" t="s">
        <v>40</v>
      </c>
      <c r="D396" s="127" t="s">
        <v>166</v>
      </c>
      <c r="E396" s="122" t="s">
        <v>73</v>
      </c>
      <c r="F396" s="223">
        <f t="shared" si="556"/>
        <v>14050344</v>
      </c>
      <c r="G396" s="223">
        <f t="shared" si="556"/>
        <v>0</v>
      </c>
      <c r="H396" s="223">
        <f t="shared" si="469"/>
        <v>14050344</v>
      </c>
      <c r="I396" s="223">
        <f t="shared" si="556"/>
        <v>2007192</v>
      </c>
      <c r="J396" s="223">
        <f t="shared" si="556"/>
        <v>0</v>
      </c>
      <c r="K396" s="223">
        <f t="shared" si="470"/>
        <v>2007192</v>
      </c>
      <c r="L396" s="223">
        <f t="shared" si="556"/>
        <v>2007192</v>
      </c>
      <c r="M396" s="223">
        <f t="shared" si="556"/>
        <v>0</v>
      </c>
      <c r="N396" s="223">
        <f t="shared" si="471"/>
        <v>2007192</v>
      </c>
    </row>
    <row r="397" spans="1:14" ht="16.149999999999999" customHeight="1" x14ac:dyDescent="0.25">
      <c r="A397" s="240" t="s">
        <v>74</v>
      </c>
      <c r="B397" s="120" t="s">
        <v>38</v>
      </c>
      <c r="C397" s="121" t="s">
        <v>40</v>
      </c>
      <c r="D397" s="127" t="s">
        <v>166</v>
      </c>
      <c r="E397" s="122" t="s">
        <v>75</v>
      </c>
      <c r="F397" s="223">
        <f>SUM(Лист1!G400)</f>
        <v>14050344</v>
      </c>
      <c r="G397" s="223">
        <f>SUM(Лист1!H400)</f>
        <v>0</v>
      </c>
      <c r="H397" s="223">
        <f t="shared" si="469"/>
        <v>14050344</v>
      </c>
      <c r="I397" s="223">
        <f>SUM(Лист1!J400)</f>
        <v>2007192</v>
      </c>
      <c r="J397" s="223">
        <f>SUM(Лист1!K400)</f>
        <v>0</v>
      </c>
      <c r="K397" s="223">
        <f t="shared" si="470"/>
        <v>2007192</v>
      </c>
      <c r="L397" s="223">
        <f>SUM(Лист1!M400)</f>
        <v>2007192</v>
      </c>
      <c r="M397" s="223">
        <f>SUM(Лист1!N400)</f>
        <v>0</v>
      </c>
      <c r="N397" s="223">
        <f t="shared" si="471"/>
        <v>2007192</v>
      </c>
    </row>
    <row r="398" spans="1:14" ht="102.75" x14ac:dyDescent="0.25">
      <c r="A398" s="130" t="s">
        <v>249</v>
      </c>
      <c r="B398" s="120" t="s">
        <v>38</v>
      </c>
      <c r="C398" s="121" t="s">
        <v>40</v>
      </c>
      <c r="D398" s="127" t="s">
        <v>123</v>
      </c>
      <c r="E398" s="120" t="s">
        <v>8</v>
      </c>
      <c r="F398" s="223">
        <f>SUM(F399)</f>
        <v>26992444</v>
      </c>
      <c r="G398" s="223">
        <f t="shared" ref="G398:G399" si="557">SUM(G399)</f>
        <v>0</v>
      </c>
      <c r="H398" s="223">
        <f t="shared" si="469"/>
        <v>26992444</v>
      </c>
      <c r="I398" s="223">
        <f t="shared" ref="I398:L399" si="558">SUM(I399)</f>
        <v>28975044</v>
      </c>
      <c r="J398" s="223">
        <f t="shared" ref="J398:J399" si="559">SUM(J399)</f>
        <v>0</v>
      </c>
      <c r="K398" s="223">
        <f t="shared" si="470"/>
        <v>28975044</v>
      </c>
      <c r="L398" s="223">
        <f t="shared" si="558"/>
        <v>29649344</v>
      </c>
      <c r="M398" s="223">
        <f t="shared" ref="M398:M399" si="560">SUM(M399)</f>
        <v>0</v>
      </c>
      <c r="N398" s="223">
        <f t="shared" si="471"/>
        <v>29649344</v>
      </c>
    </row>
    <row r="399" spans="1:14" ht="156.6" customHeight="1" x14ac:dyDescent="0.25">
      <c r="A399" s="130" t="s">
        <v>252</v>
      </c>
      <c r="B399" s="120" t="s">
        <v>38</v>
      </c>
      <c r="C399" s="121" t="s">
        <v>40</v>
      </c>
      <c r="D399" s="127" t="s">
        <v>253</v>
      </c>
      <c r="E399" s="120" t="s">
        <v>8</v>
      </c>
      <c r="F399" s="167">
        <f>SUM(F400)</f>
        <v>26992444</v>
      </c>
      <c r="G399" s="167">
        <f t="shared" si="557"/>
        <v>0</v>
      </c>
      <c r="H399" s="223">
        <f t="shared" si="469"/>
        <v>26992444</v>
      </c>
      <c r="I399" s="167">
        <f t="shared" si="558"/>
        <v>28975044</v>
      </c>
      <c r="J399" s="167">
        <f t="shared" si="559"/>
        <v>0</v>
      </c>
      <c r="K399" s="223">
        <f t="shared" si="470"/>
        <v>28975044</v>
      </c>
      <c r="L399" s="167">
        <f t="shared" si="558"/>
        <v>29649344</v>
      </c>
      <c r="M399" s="167">
        <f t="shared" si="560"/>
        <v>0</v>
      </c>
      <c r="N399" s="223">
        <f t="shared" si="471"/>
        <v>29649344</v>
      </c>
    </row>
    <row r="400" spans="1:14" x14ac:dyDescent="0.25">
      <c r="A400" s="25" t="s">
        <v>77</v>
      </c>
      <c r="B400" s="196" t="s">
        <v>38</v>
      </c>
      <c r="C400" s="213" t="s">
        <v>40</v>
      </c>
      <c r="D400" s="127" t="s">
        <v>253</v>
      </c>
      <c r="E400" s="196" t="s">
        <v>78</v>
      </c>
      <c r="F400" s="167">
        <f>SUM(F402+F401)</f>
        <v>26992444</v>
      </c>
      <c r="G400" s="167">
        <f t="shared" ref="G400" si="561">SUM(G402+G401)</f>
        <v>0</v>
      </c>
      <c r="H400" s="223">
        <f t="shared" si="469"/>
        <v>26992444</v>
      </c>
      <c r="I400" s="167">
        <f t="shared" ref="I400:L400" si="562">SUM(I402+I401)</f>
        <v>28975044</v>
      </c>
      <c r="J400" s="167">
        <f t="shared" ref="J400" si="563">SUM(J402+J401)</f>
        <v>0</v>
      </c>
      <c r="K400" s="223">
        <f t="shared" si="470"/>
        <v>28975044</v>
      </c>
      <c r="L400" s="167">
        <f t="shared" si="562"/>
        <v>29649344</v>
      </c>
      <c r="M400" s="167">
        <f t="shared" ref="M400" si="564">SUM(M402+M401)</f>
        <v>0</v>
      </c>
      <c r="N400" s="223">
        <f t="shared" si="471"/>
        <v>29649344</v>
      </c>
    </row>
    <row r="401" spans="1:14" x14ac:dyDescent="0.25">
      <c r="A401" s="125" t="s">
        <v>159</v>
      </c>
      <c r="B401" s="120" t="s">
        <v>38</v>
      </c>
      <c r="C401" s="121" t="s">
        <v>40</v>
      </c>
      <c r="D401" s="127" t="s">
        <v>253</v>
      </c>
      <c r="E401" s="120" t="s">
        <v>158</v>
      </c>
      <c r="F401" s="223">
        <f>SUM(Лист1!G404)</f>
        <v>17297112</v>
      </c>
      <c r="G401" s="223">
        <f>SUM(Лист1!H404)</f>
        <v>0</v>
      </c>
      <c r="H401" s="223">
        <f t="shared" si="469"/>
        <v>17297112</v>
      </c>
      <c r="I401" s="223">
        <f>SUM(Лист1!J404)</f>
        <v>18547710</v>
      </c>
      <c r="J401" s="223">
        <f>SUM(Лист1!K404)</f>
        <v>0</v>
      </c>
      <c r="K401" s="223">
        <f t="shared" si="470"/>
        <v>18547710</v>
      </c>
      <c r="L401" s="223">
        <f>SUM(Лист1!M404)</f>
        <v>18906360</v>
      </c>
      <c r="M401" s="223">
        <f>SUM(Лист1!N404)</f>
        <v>0</v>
      </c>
      <c r="N401" s="223">
        <f t="shared" si="471"/>
        <v>18906360</v>
      </c>
    </row>
    <row r="402" spans="1:14" ht="29.45" customHeight="1" x14ac:dyDescent="0.25">
      <c r="A402" s="233" t="s">
        <v>162</v>
      </c>
      <c r="B402" s="120" t="s">
        <v>38</v>
      </c>
      <c r="C402" s="121" t="s">
        <v>40</v>
      </c>
      <c r="D402" s="127" t="s">
        <v>253</v>
      </c>
      <c r="E402" s="120" t="s">
        <v>160</v>
      </c>
      <c r="F402" s="167">
        <f>SUM(Лист1!G405)</f>
        <v>9695332</v>
      </c>
      <c r="G402" s="167">
        <f>SUM(Лист1!H405)</f>
        <v>0</v>
      </c>
      <c r="H402" s="223">
        <f t="shared" si="469"/>
        <v>9695332</v>
      </c>
      <c r="I402" s="167">
        <f>SUM(Лист1!J405)</f>
        <v>10427334</v>
      </c>
      <c r="J402" s="167">
        <f>SUM(Лист1!K405)</f>
        <v>0</v>
      </c>
      <c r="K402" s="223">
        <f t="shared" si="470"/>
        <v>10427334</v>
      </c>
      <c r="L402" s="167">
        <f>SUM(Лист1!M405)</f>
        <v>10742984</v>
      </c>
      <c r="M402" s="167">
        <f>SUM(Лист1!N405)</f>
        <v>0</v>
      </c>
      <c r="N402" s="223">
        <f t="shared" si="471"/>
        <v>10742984</v>
      </c>
    </row>
    <row r="403" spans="1:14" ht="36.75" x14ac:dyDescent="0.25">
      <c r="A403" s="300" t="s">
        <v>369</v>
      </c>
      <c r="B403" s="120" t="s">
        <v>38</v>
      </c>
      <c r="C403" s="120" t="s">
        <v>40</v>
      </c>
      <c r="D403" s="127" t="s">
        <v>116</v>
      </c>
      <c r="E403" s="120" t="s">
        <v>8</v>
      </c>
      <c r="F403" s="167">
        <f t="shared" ref="F403:M404" si="565">SUM(F404)</f>
        <v>4483624</v>
      </c>
      <c r="G403" s="167">
        <f t="shared" si="565"/>
        <v>0</v>
      </c>
      <c r="H403" s="223">
        <f t="shared" si="469"/>
        <v>4483624</v>
      </c>
      <c r="I403" s="167">
        <f t="shared" si="565"/>
        <v>4483624</v>
      </c>
      <c r="J403" s="167">
        <f t="shared" si="565"/>
        <v>0</v>
      </c>
      <c r="K403" s="223">
        <f t="shared" si="470"/>
        <v>4483624</v>
      </c>
      <c r="L403" s="167">
        <f t="shared" si="565"/>
        <v>4483624</v>
      </c>
      <c r="M403" s="167">
        <f t="shared" si="565"/>
        <v>0</v>
      </c>
      <c r="N403" s="223">
        <f t="shared" si="471"/>
        <v>4483624</v>
      </c>
    </row>
    <row r="404" spans="1:14" ht="23.25" x14ac:dyDescent="0.25">
      <c r="A404" s="124" t="s">
        <v>16</v>
      </c>
      <c r="B404" s="120" t="s">
        <v>38</v>
      </c>
      <c r="C404" s="120" t="s">
        <v>40</v>
      </c>
      <c r="D404" s="127" t="s">
        <v>116</v>
      </c>
      <c r="E404" s="120" t="s">
        <v>17</v>
      </c>
      <c r="F404" s="167">
        <f t="shared" si="565"/>
        <v>4483624</v>
      </c>
      <c r="G404" s="167">
        <f t="shared" si="565"/>
        <v>0</v>
      </c>
      <c r="H404" s="223">
        <f t="shared" si="469"/>
        <v>4483624</v>
      </c>
      <c r="I404" s="167">
        <f t="shared" si="565"/>
        <v>4483624</v>
      </c>
      <c r="J404" s="167">
        <f t="shared" si="565"/>
        <v>0</v>
      </c>
      <c r="K404" s="223">
        <f t="shared" si="470"/>
        <v>4483624</v>
      </c>
      <c r="L404" s="167">
        <f t="shared" si="565"/>
        <v>4483624</v>
      </c>
      <c r="M404" s="167">
        <f t="shared" si="565"/>
        <v>0</v>
      </c>
      <c r="N404" s="223">
        <f t="shared" si="471"/>
        <v>4483624</v>
      </c>
    </row>
    <row r="405" spans="1:14" x14ac:dyDescent="0.25">
      <c r="A405" s="125" t="s">
        <v>148</v>
      </c>
      <c r="B405" s="120" t="s">
        <v>38</v>
      </c>
      <c r="C405" s="120" t="s">
        <v>40</v>
      </c>
      <c r="D405" s="127" t="s">
        <v>116</v>
      </c>
      <c r="E405" s="120" t="s">
        <v>147</v>
      </c>
      <c r="F405" s="167">
        <f>SUM(Лист1!G112)</f>
        <v>4483624</v>
      </c>
      <c r="G405" s="167">
        <f>SUM(Лист1!H112)</f>
        <v>0</v>
      </c>
      <c r="H405" s="223">
        <f t="shared" si="469"/>
        <v>4483624</v>
      </c>
      <c r="I405" s="167">
        <f>SUM(Лист1!J112)</f>
        <v>4483624</v>
      </c>
      <c r="J405" s="167">
        <f>SUM(Лист1!K112)</f>
        <v>0</v>
      </c>
      <c r="K405" s="223">
        <f t="shared" si="470"/>
        <v>4483624</v>
      </c>
      <c r="L405" s="167">
        <f>SUM(Лист1!M112)</f>
        <v>4483624</v>
      </c>
      <c r="M405" s="167">
        <f>SUM(Лист1!N112)</f>
        <v>0</v>
      </c>
      <c r="N405" s="223">
        <f t="shared" si="471"/>
        <v>4483624</v>
      </c>
    </row>
    <row r="406" spans="1:14" ht="33.6" customHeight="1" x14ac:dyDescent="0.25">
      <c r="A406" s="172" t="s">
        <v>258</v>
      </c>
      <c r="B406" s="120" t="s">
        <v>38</v>
      </c>
      <c r="C406" s="121" t="s">
        <v>40</v>
      </c>
      <c r="D406" s="127" t="s">
        <v>244</v>
      </c>
      <c r="E406" s="120" t="s">
        <v>8</v>
      </c>
      <c r="F406" s="223">
        <f t="shared" ref="F406:M407" si="566">SUM(F407)</f>
        <v>2492235.25</v>
      </c>
      <c r="G406" s="223">
        <f t="shared" si="566"/>
        <v>0</v>
      </c>
      <c r="H406" s="223">
        <f t="shared" si="469"/>
        <v>2492235.25</v>
      </c>
      <c r="I406" s="223">
        <f t="shared" si="566"/>
        <v>2490742.7999999998</v>
      </c>
      <c r="J406" s="223">
        <f t="shared" si="566"/>
        <v>0</v>
      </c>
      <c r="K406" s="223">
        <f t="shared" si="470"/>
        <v>2490742.7999999998</v>
      </c>
      <c r="L406" s="223">
        <f t="shared" si="566"/>
        <v>2490742.7999999998</v>
      </c>
      <c r="M406" s="223">
        <f t="shared" si="566"/>
        <v>0</v>
      </c>
      <c r="N406" s="223">
        <f t="shared" si="471"/>
        <v>2490742.7999999998</v>
      </c>
    </row>
    <row r="407" spans="1:14" ht="27" customHeight="1" x14ac:dyDescent="0.25">
      <c r="A407" s="125" t="s">
        <v>77</v>
      </c>
      <c r="B407" s="120" t="s">
        <v>38</v>
      </c>
      <c r="C407" s="120" t="s">
        <v>40</v>
      </c>
      <c r="D407" s="127" t="s">
        <v>244</v>
      </c>
      <c r="E407" s="120" t="s">
        <v>78</v>
      </c>
      <c r="F407" s="223">
        <f>SUM(F408)</f>
        <v>2492235.25</v>
      </c>
      <c r="G407" s="223">
        <f t="shared" si="566"/>
        <v>0</v>
      </c>
      <c r="H407" s="223">
        <f t="shared" si="469"/>
        <v>2492235.25</v>
      </c>
      <c r="I407" s="223">
        <f t="shared" si="566"/>
        <v>2490742.7999999998</v>
      </c>
      <c r="J407" s="223">
        <f t="shared" si="566"/>
        <v>0</v>
      </c>
      <c r="K407" s="223">
        <f t="shared" si="470"/>
        <v>2490742.7999999998</v>
      </c>
      <c r="L407" s="223">
        <f t="shared" si="566"/>
        <v>2490742.7999999998</v>
      </c>
      <c r="M407" s="223">
        <f t="shared" si="566"/>
        <v>0</v>
      </c>
      <c r="N407" s="223">
        <f t="shared" si="471"/>
        <v>2490742.7999999998</v>
      </c>
    </row>
    <row r="408" spans="1:14" ht="27" customHeight="1" x14ac:dyDescent="0.25">
      <c r="A408" s="233" t="s">
        <v>162</v>
      </c>
      <c r="B408" s="120" t="s">
        <v>38</v>
      </c>
      <c r="C408" s="120" t="s">
        <v>40</v>
      </c>
      <c r="D408" s="127" t="s">
        <v>244</v>
      </c>
      <c r="E408" s="120" t="s">
        <v>160</v>
      </c>
      <c r="F408" s="223">
        <f>SUM(Лист1!G408)</f>
        <v>2492235.25</v>
      </c>
      <c r="G408" s="223">
        <f>SUM(Лист1!H408)</f>
        <v>0</v>
      </c>
      <c r="H408" s="223">
        <f t="shared" si="469"/>
        <v>2492235.25</v>
      </c>
      <c r="I408" s="223">
        <f>SUM(Лист1!J408)</f>
        <v>2490742.7999999998</v>
      </c>
      <c r="J408" s="223">
        <f>SUM(Лист1!K408)</f>
        <v>0</v>
      </c>
      <c r="K408" s="223">
        <f t="shared" si="470"/>
        <v>2490742.7999999998</v>
      </c>
      <c r="L408" s="223">
        <f>SUM(Лист1!M408)</f>
        <v>2490742.7999999998</v>
      </c>
      <c r="M408" s="223">
        <f>SUM(Лист1!N408)</f>
        <v>0</v>
      </c>
      <c r="N408" s="223">
        <f t="shared" si="471"/>
        <v>2490742.7999999998</v>
      </c>
    </row>
    <row r="409" spans="1:14" x14ac:dyDescent="0.25">
      <c r="A409" s="123" t="s">
        <v>93</v>
      </c>
      <c r="B409" s="147" t="s">
        <v>38</v>
      </c>
      <c r="C409" s="150" t="s">
        <v>44</v>
      </c>
      <c r="D409" s="150" t="s">
        <v>115</v>
      </c>
      <c r="E409" s="151" t="s">
        <v>8</v>
      </c>
      <c r="F409" s="214">
        <f>SUM(F410+F415)</f>
        <v>2435186</v>
      </c>
      <c r="G409" s="214">
        <f t="shared" ref="G409" si="567">SUM(G410+G415)</f>
        <v>0</v>
      </c>
      <c r="H409" s="222">
        <f t="shared" si="469"/>
        <v>2435186</v>
      </c>
      <c r="I409" s="214">
        <f t="shared" ref="I409:L409" si="568">SUM(I410+I415)</f>
        <v>2428186</v>
      </c>
      <c r="J409" s="214">
        <f t="shared" ref="J409" si="569">SUM(J410+J415)</f>
        <v>0</v>
      </c>
      <c r="K409" s="222">
        <f t="shared" si="470"/>
        <v>2428186</v>
      </c>
      <c r="L409" s="214">
        <f t="shared" si="568"/>
        <v>2442186</v>
      </c>
      <c r="M409" s="214">
        <f t="shared" ref="M409" si="570">SUM(M410+M415)</f>
        <v>0</v>
      </c>
      <c r="N409" s="222">
        <f t="shared" si="471"/>
        <v>2442186</v>
      </c>
    </row>
    <row r="410" spans="1:14" ht="77.25" x14ac:dyDescent="0.25">
      <c r="A410" s="231" t="s">
        <v>373</v>
      </c>
      <c r="B410" s="145" t="s">
        <v>38</v>
      </c>
      <c r="C410" s="160" t="s">
        <v>44</v>
      </c>
      <c r="D410" s="127" t="s">
        <v>119</v>
      </c>
      <c r="E410" s="164" t="s">
        <v>8</v>
      </c>
      <c r="F410" s="167">
        <f>SUM(F411+F413)</f>
        <v>1084630</v>
      </c>
      <c r="G410" s="167">
        <f t="shared" ref="G410" si="571">SUM(G411+G413)</f>
        <v>0</v>
      </c>
      <c r="H410" s="223">
        <f t="shared" ref="H410:H458" si="572">SUM(F410+G410)</f>
        <v>1084630</v>
      </c>
      <c r="I410" s="167">
        <f t="shared" ref="I410:L410" si="573">SUM(I411+I413)</f>
        <v>1084630</v>
      </c>
      <c r="J410" s="167">
        <f t="shared" ref="J410" si="574">SUM(J411+J413)</f>
        <v>0</v>
      </c>
      <c r="K410" s="223">
        <f t="shared" ref="K410:K455" si="575">SUM(I410+J410)</f>
        <v>1084630</v>
      </c>
      <c r="L410" s="167">
        <f t="shared" si="573"/>
        <v>1084630</v>
      </c>
      <c r="M410" s="167">
        <f t="shared" ref="M410" si="576">SUM(M411+M413)</f>
        <v>0</v>
      </c>
      <c r="N410" s="223">
        <f t="shared" ref="N410:N455" si="577">SUM(L410+M410)</f>
        <v>1084630</v>
      </c>
    </row>
    <row r="411" spans="1:14" ht="34.5" x14ac:dyDescent="0.25">
      <c r="A411" s="124" t="s">
        <v>29</v>
      </c>
      <c r="B411" s="120" t="s">
        <v>38</v>
      </c>
      <c r="C411" s="121" t="s">
        <v>44</v>
      </c>
      <c r="D411" s="127" t="s">
        <v>119</v>
      </c>
      <c r="E411" s="120" t="s">
        <v>30</v>
      </c>
      <c r="F411" s="167">
        <f>SUM(F412)</f>
        <v>847758</v>
      </c>
      <c r="G411" s="167">
        <f t="shared" ref="G411" si="578">SUM(G412)</f>
        <v>0</v>
      </c>
      <c r="H411" s="223">
        <f t="shared" si="572"/>
        <v>847758</v>
      </c>
      <c r="I411" s="167">
        <f t="shared" ref="I411:L411" si="579">SUM(I412)</f>
        <v>847758</v>
      </c>
      <c r="J411" s="167">
        <f t="shared" ref="J411" si="580">SUM(J412)</f>
        <v>0</v>
      </c>
      <c r="K411" s="223">
        <f t="shared" si="575"/>
        <v>847758</v>
      </c>
      <c r="L411" s="167">
        <f t="shared" si="579"/>
        <v>847758</v>
      </c>
      <c r="M411" s="167">
        <f t="shared" ref="M411" si="581">SUM(M412)</f>
        <v>0</v>
      </c>
      <c r="N411" s="223">
        <f t="shared" si="577"/>
        <v>847758</v>
      </c>
    </row>
    <row r="412" spans="1:14" x14ac:dyDescent="0.25">
      <c r="A412" s="124" t="s">
        <v>31</v>
      </c>
      <c r="B412" s="120" t="s">
        <v>38</v>
      </c>
      <c r="C412" s="121" t="s">
        <v>44</v>
      </c>
      <c r="D412" s="127" t="s">
        <v>119</v>
      </c>
      <c r="E412" s="120" t="s">
        <v>32</v>
      </c>
      <c r="F412" s="167">
        <f>SUM(Лист1!G412)</f>
        <v>847758</v>
      </c>
      <c r="G412" s="167">
        <f>SUM(Лист1!H412)</f>
        <v>0</v>
      </c>
      <c r="H412" s="223">
        <f t="shared" si="572"/>
        <v>847758</v>
      </c>
      <c r="I412" s="167">
        <f>SUM(Лист1!J412)</f>
        <v>847758</v>
      </c>
      <c r="J412" s="167">
        <f>SUM(Лист1!K412)</f>
        <v>0</v>
      </c>
      <c r="K412" s="223">
        <f t="shared" si="575"/>
        <v>847758</v>
      </c>
      <c r="L412" s="167">
        <f>SUM(Лист1!M412)</f>
        <v>847758</v>
      </c>
      <c r="M412" s="167">
        <f>SUM(Лист1!N412)</f>
        <v>0</v>
      </c>
      <c r="N412" s="223">
        <f t="shared" si="577"/>
        <v>847758</v>
      </c>
    </row>
    <row r="413" spans="1:14" x14ac:dyDescent="0.25">
      <c r="A413" s="124" t="s">
        <v>12</v>
      </c>
      <c r="B413" s="120" t="s">
        <v>38</v>
      </c>
      <c r="C413" s="120" t="s">
        <v>44</v>
      </c>
      <c r="D413" s="127" t="s">
        <v>119</v>
      </c>
      <c r="E413" s="120" t="s">
        <v>13</v>
      </c>
      <c r="F413" s="167">
        <f>SUM(F414)</f>
        <v>236872</v>
      </c>
      <c r="G413" s="167">
        <f t="shared" ref="G413" si="582">SUM(G414)</f>
        <v>0</v>
      </c>
      <c r="H413" s="223">
        <f t="shared" si="572"/>
        <v>236872</v>
      </c>
      <c r="I413" s="167">
        <f t="shared" ref="I413:L413" si="583">SUM(I414)</f>
        <v>236872</v>
      </c>
      <c r="J413" s="167">
        <f t="shared" ref="J413" si="584">SUM(J414)</f>
        <v>0</v>
      </c>
      <c r="K413" s="223">
        <f t="shared" si="575"/>
        <v>236872</v>
      </c>
      <c r="L413" s="167">
        <f t="shared" si="583"/>
        <v>236872</v>
      </c>
      <c r="M413" s="167">
        <f t="shared" ref="M413" si="585">SUM(M414)</f>
        <v>0</v>
      </c>
      <c r="N413" s="223">
        <f t="shared" si="577"/>
        <v>236872</v>
      </c>
    </row>
    <row r="414" spans="1:14" ht="23.25" x14ac:dyDescent="0.25">
      <c r="A414" s="124" t="s">
        <v>157</v>
      </c>
      <c r="B414" s="120" t="s">
        <v>38</v>
      </c>
      <c r="C414" s="120" t="s">
        <v>44</v>
      </c>
      <c r="D414" s="127" t="s">
        <v>119</v>
      </c>
      <c r="E414" s="120" t="s">
        <v>15</v>
      </c>
      <c r="F414" s="167">
        <f>SUM(Лист1!G414)</f>
        <v>236872</v>
      </c>
      <c r="G414" s="167">
        <f>SUM(Лист1!H414)</f>
        <v>0</v>
      </c>
      <c r="H414" s="223">
        <f t="shared" si="572"/>
        <v>236872</v>
      </c>
      <c r="I414" s="167">
        <f>SUM(Лист1!J414)</f>
        <v>236872</v>
      </c>
      <c r="J414" s="167">
        <f>SUM(Лист1!K414)</f>
        <v>0</v>
      </c>
      <c r="K414" s="223">
        <f t="shared" si="575"/>
        <v>236872</v>
      </c>
      <c r="L414" s="167">
        <f>SUM(Лист1!M414)</f>
        <v>236872</v>
      </c>
      <c r="M414" s="167">
        <f>SUM(Лист1!N414)</f>
        <v>0</v>
      </c>
      <c r="N414" s="223">
        <f t="shared" si="577"/>
        <v>236872</v>
      </c>
    </row>
    <row r="415" spans="1:14" ht="102.75" x14ac:dyDescent="0.25">
      <c r="A415" s="130" t="s">
        <v>249</v>
      </c>
      <c r="B415" s="145" t="s">
        <v>38</v>
      </c>
      <c r="C415" s="160" t="s">
        <v>44</v>
      </c>
      <c r="D415" s="162" t="s">
        <v>123</v>
      </c>
      <c r="E415" s="164" t="s">
        <v>8</v>
      </c>
      <c r="F415" s="167">
        <f>SUM(F416+F421)</f>
        <v>1350556</v>
      </c>
      <c r="G415" s="167">
        <f t="shared" ref="G415" si="586">SUM(G416+G421)</f>
        <v>0</v>
      </c>
      <c r="H415" s="223">
        <f t="shared" si="572"/>
        <v>1350556</v>
      </c>
      <c r="I415" s="167">
        <f t="shared" ref="I415:L415" si="587">SUM(I416+I421)</f>
        <v>1343556</v>
      </c>
      <c r="J415" s="167">
        <f t="shared" ref="J415" si="588">SUM(J416+J421)</f>
        <v>0</v>
      </c>
      <c r="K415" s="223">
        <f t="shared" si="575"/>
        <v>1343556</v>
      </c>
      <c r="L415" s="167">
        <f t="shared" si="587"/>
        <v>1357556</v>
      </c>
      <c r="M415" s="167">
        <f t="shared" ref="M415" si="589">SUM(M416+M421)</f>
        <v>0</v>
      </c>
      <c r="N415" s="223">
        <f t="shared" si="577"/>
        <v>1357556</v>
      </c>
    </row>
    <row r="416" spans="1:14" ht="115.5" x14ac:dyDescent="0.25">
      <c r="A416" s="130" t="s">
        <v>254</v>
      </c>
      <c r="B416" s="145" t="s">
        <v>38</v>
      </c>
      <c r="C416" s="160" t="s">
        <v>44</v>
      </c>
      <c r="D416" s="162" t="s">
        <v>255</v>
      </c>
      <c r="E416" s="164" t="s">
        <v>8</v>
      </c>
      <c r="F416" s="167">
        <f>SUM(F417+F419)</f>
        <v>1301556</v>
      </c>
      <c r="G416" s="167">
        <f t="shared" ref="G416:H416" si="590">SUM(G417+G419)</f>
        <v>0</v>
      </c>
      <c r="H416" s="167">
        <f t="shared" si="590"/>
        <v>1301556</v>
      </c>
      <c r="I416" s="167">
        <f t="shared" ref="I416:L417" si="591">SUM(I417)</f>
        <v>1301556</v>
      </c>
      <c r="J416" s="167">
        <f t="shared" ref="J416:J417" si="592">SUM(J417)</f>
        <v>0</v>
      </c>
      <c r="K416" s="223">
        <f t="shared" si="575"/>
        <v>1301556</v>
      </c>
      <c r="L416" s="167">
        <f t="shared" si="591"/>
        <v>1301556</v>
      </c>
      <c r="M416" s="167">
        <f t="shared" ref="M416:M417" si="593">SUM(M417)</f>
        <v>0</v>
      </c>
      <c r="N416" s="223">
        <f t="shared" si="577"/>
        <v>1301556</v>
      </c>
    </row>
    <row r="417" spans="1:14" ht="39.6" customHeight="1" x14ac:dyDescent="0.25">
      <c r="A417" s="124" t="s">
        <v>29</v>
      </c>
      <c r="B417" s="120" t="s">
        <v>38</v>
      </c>
      <c r="C417" s="121" t="s">
        <v>44</v>
      </c>
      <c r="D417" s="127" t="s">
        <v>255</v>
      </c>
      <c r="E417" s="120" t="s">
        <v>30</v>
      </c>
      <c r="F417" s="167">
        <f>SUM(F418)</f>
        <v>1301556</v>
      </c>
      <c r="G417" s="167">
        <f t="shared" ref="G417:H417" si="594">SUM(G418)</f>
        <v>-219000</v>
      </c>
      <c r="H417" s="167">
        <f t="shared" si="594"/>
        <v>1082556</v>
      </c>
      <c r="I417" s="167">
        <f t="shared" si="591"/>
        <v>1301556</v>
      </c>
      <c r="J417" s="167">
        <f t="shared" si="592"/>
        <v>0</v>
      </c>
      <c r="K417" s="223">
        <f t="shared" si="575"/>
        <v>1301556</v>
      </c>
      <c r="L417" s="167">
        <f t="shared" si="591"/>
        <v>1301556</v>
      </c>
      <c r="M417" s="167">
        <f t="shared" si="593"/>
        <v>0</v>
      </c>
      <c r="N417" s="223">
        <f t="shared" si="577"/>
        <v>1301556</v>
      </c>
    </row>
    <row r="418" spans="1:14" x14ac:dyDescent="0.25">
      <c r="A418" s="124" t="s">
        <v>31</v>
      </c>
      <c r="B418" s="120" t="s">
        <v>38</v>
      </c>
      <c r="C418" s="121" t="s">
        <v>44</v>
      </c>
      <c r="D418" s="162" t="s">
        <v>255</v>
      </c>
      <c r="E418" s="120" t="s">
        <v>32</v>
      </c>
      <c r="F418" s="167">
        <f>SUM(Лист1!G418)</f>
        <v>1301556</v>
      </c>
      <c r="G418" s="167">
        <f>SUM(Лист1!H418)</f>
        <v>-219000</v>
      </c>
      <c r="H418" s="223">
        <f t="shared" si="572"/>
        <v>1082556</v>
      </c>
      <c r="I418" s="167">
        <f>SUM(Лист1!J418)</f>
        <v>1301556</v>
      </c>
      <c r="J418" s="167">
        <f>SUM(Лист1!K418)</f>
        <v>0</v>
      </c>
      <c r="K418" s="223">
        <f t="shared" si="575"/>
        <v>1301556</v>
      </c>
      <c r="L418" s="167">
        <f>SUM(Лист1!M418)</f>
        <v>1301556</v>
      </c>
      <c r="M418" s="167">
        <f>SUM(Лист1!N418)</f>
        <v>0</v>
      </c>
      <c r="N418" s="223">
        <f t="shared" si="577"/>
        <v>1301556</v>
      </c>
    </row>
    <row r="419" spans="1:14" x14ac:dyDescent="0.25">
      <c r="A419" s="124" t="s">
        <v>12</v>
      </c>
      <c r="B419" s="120" t="s">
        <v>38</v>
      </c>
      <c r="C419" s="121" t="s">
        <v>44</v>
      </c>
      <c r="D419" s="127" t="s">
        <v>255</v>
      </c>
      <c r="E419" s="120" t="s">
        <v>13</v>
      </c>
      <c r="F419" s="167">
        <f>SUM(F420)</f>
        <v>0</v>
      </c>
      <c r="G419" s="167">
        <f t="shared" ref="G419:H419" si="595">SUM(G420)</f>
        <v>219000</v>
      </c>
      <c r="H419" s="167">
        <f t="shared" si="595"/>
        <v>219000</v>
      </c>
      <c r="I419" s="167"/>
      <c r="J419" s="167"/>
      <c r="K419" s="223"/>
      <c r="L419" s="167"/>
      <c r="M419" s="167"/>
      <c r="N419" s="223"/>
    </row>
    <row r="420" spans="1:14" ht="23.25" x14ac:dyDescent="0.25">
      <c r="A420" s="124" t="s">
        <v>157</v>
      </c>
      <c r="B420" s="120" t="s">
        <v>38</v>
      </c>
      <c r="C420" s="121" t="s">
        <v>44</v>
      </c>
      <c r="D420" s="162" t="s">
        <v>255</v>
      </c>
      <c r="E420" s="120" t="s">
        <v>15</v>
      </c>
      <c r="F420" s="167">
        <f>SUM(Лист1!G420)</f>
        <v>0</v>
      </c>
      <c r="G420" s="167">
        <f>SUM(Лист1!H420)</f>
        <v>219000</v>
      </c>
      <c r="H420" s="223">
        <f t="shared" ref="H420" si="596">SUM(F420+G420)</f>
        <v>219000</v>
      </c>
      <c r="I420" s="167"/>
      <c r="J420" s="167"/>
      <c r="K420" s="223"/>
      <c r="L420" s="167"/>
      <c r="M420" s="167"/>
      <c r="N420" s="223"/>
    </row>
    <row r="421" spans="1:14" ht="129.6" customHeight="1" x14ac:dyDescent="0.25">
      <c r="A421" s="130" t="s">
        <v>250</v>
      </c>
      <c r="B421" s="120" t="s">
        <v>38</v>
      </c>
      <c r="C421" s="121" t="s">
        <v>44</v>
      </c>
      <c r="D421" s="127" t="s">
        <v>251</v>
      </c>
      <c r="E421" s="120" t="s">
        <v>8</v>
      </c>
      <c r="F421" s="167">
        <f>SUM(F422)</f>
        <v>49000</v>
      </c>
      <c r="G421" s="167">
        <f t="shared" ref="G421:G422" si="597">SUM(G422)</f>
        <v>0</v>
      </c>
      <c r="H421" s="223">
        <f t="shared" si="572"/>
        <v>49000</v>
      </c>
      <c r="I421" s="167">
        <f t="shared" ref="I421:L422" si="598">SUM(I422)</f>
        <v>42000</v>
      </c>
      <c r="J421" s="167">
        <f t="shared" ref="J421:J422" si="599">SUM(J422)</f>
        <v>0</v>
      </c>
      <c r="K421" s="223">
        <f t="shared" si="575"/>
        <v>42000</v>
      </c>
      <c r="L421" s="167">
        <f t="shared" si="598"/>
        <v>56000</v>
      </c>
      <c r="M421" s="167">
        <f t="shared" ref="M421:M422" si="600">SUM(M422)</f>
        <v>0</v>
      </c>
      <c r="N421" s="223">
        <f t="shared" si="577"/>
        <v>56000</v>
      </c>
    </row>
    <row r="422" spans="1:14" x14ac:dyDescent="0.25">
      <c r="A422" s="124" t="s">
        <v>12</v>
      </c>
      <c r="B422" s="196" t="s">
        <v>38</v>
      </c>
      <c r="C422" s="121" t="s">
        <v>44</v>
      </c>
      <c r="D422" s="127" t="s">
        <v>251</v>
      </c>
      <c r="E422" s="196">
        <v>200</v>
      </c>
      <c r="F422" s="167">
        <f>SUM(F423)</f>
        <v>49000</v>
      </c>
      <c r="G422" s="167">
        <f t="shared" si="597"/>
        <v>0</v>
      </c>
      <c r="H422" s="223">
        <f t="shared" si="572"/>
        <v>49000</v>
      </c>
      <c r="I422" s="167">
        <f t="shared" si="598"/>
        <v>42000</v>
      </c>
      <c r="J422" s="167">
        <f t="shared" si="599"/>
        <v>0</v>
      </c>
      <c r="K422" s="223">
        <f t="shared" si="575"/>
        <v>42000</v>
      </c>
      <c r="L422" s="167">
        <f t="shared" si="598"/>
        <v>56000</v>
      </c>
      <c r="M422" s="167">
        <f t="shared" si="600"/>
        <v>0</v>
      </c>
      <c r="N422" s="223">
        <f t="shared" si="577"/>
        <v>56000</v>
      </c>
    </row>
    <row r="423" spans="1:14" ht="23.25" x14ac:dyDescent="0.25">
      <c r="A423" s="124" t="s">
        <v>157</v>
      </c>
      <c r="B423" s="120" t="s">
        <v>38</v>
      </c>
      <c r="C423" s="120" t="s">
        <v>44</v>
      </c>
      <c r="D423" s="127" t="s">
        <v>251</v>
      </c>
      <c r="E423" s="120" t="s">
        <v>15</v>
      </c>
      <c r="F423" s="167">
        <f>SUM(Лист1!G423)</f>
        <v>49000</v>
      </c>
      <c r="G423" s="167">
        <f>SUM(Лист1!H423)</f>
        <v>0</v>
      </c>
      <c r="H423" s="223">
        <f t="shared" si="572"/>
        <v>49000</v>
      </c>
      <c r="I423" s="167">
        <f>SUM(Лист1!J423)</f>
        <v>42000</v>
      </c>
      <c r="J423" s="167">
        <f>SUM(Лист1!K423)</f>
        <v>0</v>
      </c>
      <c r="K423" s="223">
        <f t="shared" si="575"/>
        <v>42000</v>
      </c>
      <c r="L423" s="167">
        <f>SUM(Лист1!M423)</f>
        <v>56000</v>
      </c>
      <c r="M423" s="167">
        <f>SUM(Лист1!N423)</f>
        <v>0</v>
      </c>
      <c r="N423" s="223">
        <f t="shared" si="577"/>
        <v>56000</v>
      </c>
    </row>
    <row r="424" spans="1:14" ht="15.75" x14ac:dyDescent="0.25">
      <c r="A424" s="166" t="s">
        <v>94</v>
      </c>
      <c r="B424" s="216" t="s">
        <v>95</v>
      </c>
      <c r="C424" s="217" t="s">
        <v>7</v>
      </c>
      <c r="D424" s="217" t="s">
        <v>115</v>
      </c>
      <c r="E424" s="218" t="s">
        <v>8</v>
      </c>
      <c r="F424" s="222">
        <f>SUM(F425+F434+F443)</f>
        <v>219529215.25999999</v>
      </c>
      <c r="G424" s="222">
        <f t="shared" ref="G424:N424" si="601">SUM(G425+G434+G443)</f>
        <v>200000</v>
      </c>
      <c r="H424" s="222">
        <f t="shared" si="601"/>
        <v>219729215.25999999</v>
      </c>
      <c r="I424" s="222">
        <f t="shared" si="601"/>
        <v>21979563</v>
      </c>
      <c r="J424" s="222">
        <f t="shared" si="601"/>
        <v>-3120000</v>
      </c>
      <c r="K424" s="222">
        <f t="shared" si="601"/>
        <v>18859563</v>
      </c>
      <c r="L424" s="222">
        <f t="shared" si="601"/>
        <v>11129745</v>
      </c>
      <c r="M424" s="222">
        <f t="shared" si="601"/>
        <v>0</v>
      </c>
      <c r="N424" s="222">
        <f t="shared" si="601"/>
        <v>11129745</v>
      </c>
    </row>
    <row r="425" spans="1:14" x14ac:dyDescent="0.25">
      <c r="A425" s="119" t="s">
        <v>96</v>
      </c>
      <c r="B425" s="205" t="s">
        <v>95</v>
      </c>
      <c r="C425" s="206" t="s">
        <v>22</v>
      </c>
      <c r="D425" s="206" t="s">
        <v>115</v>
      </c>
      <c r="E425" s="207" t="s">
        <v>8</v>
      </c>
      <c r="F425" s="222">
        <f>SUM(F426+F431)</f>
        <v>12629867.5</v>
      </c>
      <c r="G425" s="222">
        <f t="shared" ref="G425" si="602">SUM(G426+G431)</f>
        <v>200000</v>
      </c>
      <c r="H425" s="222">
        <f t="shared" si="572"/>
        <v>12829867.5</v>
      </c>
      <c r="I425" s="222">
        <f t="shared" ref="I425:L425" si="603">SUM(I426+I431)</f>
        <v>11228033</v>
      </c>
      <c r="J425" s="222">
        <f t="shared" ref="J425" si="604">SUM(J426+J431)</f>
        <v>0</v>
      </c>
      <c r="K425" s="222">
        <f t="shared" si="575"/>
        <v>11228033</v>
      </c>
      <c r="L425" s="222">
        <f t="shared" si="603"/>
        <v>11129745</v>
      </c>
      <c r="M425" s="222">
        <f t="shared" ref="M425" si="605">SUM(M426+M431)</f>
        <v>0</v>
      </c>
      <c r="N425" s="222">
        <f t="shared" si="577"/>
        <v>11129745</v>
      </c>
    </row>
    <row r="426" spans="1:14" x14ac:dyDescent="0.25">
      <c r="A426" s="134" t="s">
        <v>236</v>
      </c>
      <c r="B426" s="145" t="s">
        <v>95</v>
      </c>
      <c r="C426" s="160" t="s">
        <v>22</v>
      </c>
      <c r="D426" s="162" t="s">
        <v>235</v>
      </c>
      <c r="E426" s="164" t="s">
        <v>8</v>
      </c>
      <c r="F426" s="222">
        <f>SUM(F429+F427)</f>
        <v>150000</v>
      </c>
      <c r="G426" s="222">
        <f t="shared" ref="G426" si="606">SUM(G429+G427)</f>
        <v>0</v>
      </c>
      <c r="H426" s="222">
        <f t="shared" si="572"/>
        <v>150000</v>
      </c>
      <c r="I426" s="222">
        <f t="shared" ref="I426:L426" si="607">SUM(I429+I427)</f>
        <v>150000</v>
      </c>
      <c r="J426" s="222">
        <f t="shared" ref="J426" si="608">SUM(J429+J427)</f>
        <v>0</v>
      </c>
      <c r="K426" s="222">
        <f t="shared" si="575"/>
        <v>150000</v>
      </c>
      <c r="L426" s="222">
        <f t="shared" si="607"/>
        <v>50000</v>
      </c>
      <c r="M426" s="222">
        <f t="shared" ref="M426" si="609">SUM(M429+M427)</f>
        <v>0</v>
      </c>
      <c r="N426" s="222">
        <f t="shared" si="577"/>
        <v>50000</v>
      </c>
    </row>
    <row r="427" spans="1:14" ht="34.9" customHeight="1" x14ac:dyDescent="0.25">
      <c r="A427" s="124" t="s">
        <v>29</v>
      </c>
      <c r="B427" s="145" t="s">
        <v>95</v>
      </c>
      <c r="C427" s="160" t="s">
        <v>22</v>
      </c>
      <c r="D427" s="162" t="s">
        <v>235</v>
      </c>
      <c r="E427" s="120" t="s">
        <v>30</v>
      </c>
      <c r="F427" s="223">
        <f>SUM(F428)</f>
        <v>60000</v>
      </c>
      <c r="G427" s="223">
        <f t="shared" ref="G427" si="610">SUM(G428)</f>
        <v>0</v>
      </c>
      <c r="H427" s="223">
        <f t="shared" si="572"/>
        <v>60000</v>
      </c>
      <c r="I427" s="223">
        <f t="shared" ref="I427:L427" si="611">SUM(I428)</f>
        <v>60000</v>
      </c>
      <c r="J427" s="223">
        <f t="shared" ref="J427" si="612">SUM(J428)</f>
        <v>0</v>
      </c>
      <c r="K427" s="223">
        <f t="shared" si="575"/>
        <v>60000</v>
      </c>
      <c r="L427" s="223">
        <f t="shared" si="611"/>
        <v>20000</v>
      </c>
      <c r="M427" s="223">
        <f t="shared" ref="M427" si="613">SUM(M428)</f>
        <v>0</v>
      </c>
      <c r="N427" s="223">
        <f t="shared" si="577"/>
        <v>20000</v>
      </c>
    </row>
    <row r="428" spans="1:14" x14ac:dyDescent="0.25">
      <c r="A428" s="124" t="s">
        <v>31</v>
      </c>
      <c r="B428" s="145" t="s">
        <v>95</v>
      </c>
      <c r="C428" s="160" t="s">
        <v>22</v>
      </c>
      <c r="D428" s="162" t="s">
        <v>235</v>
      </c>
      <c r="E428" s="120" t="s">
        <v>32</v>
      </c>
      <c r="F428" s="223">
        <f>SUM(Лист1!G428)</f>
        <v>60000</v>
      </c>
      <c r="G428" s="223">
        <f>SUM(Лист1!H428)</f>
        <v>0</v>
      </c>
      <c r="H428" s="223">
        <f t="shared" si="572"/>
        <v>60000</v>
      </c>
      <c r="I428" s="223">
        <f>SUM(Лист1!J428)</f>
        <v>60000</v>
      </c>
      <c r="J428" s="223">
        <f>SUM(Лист1!K428)</f>
        <v>0</v>
      </c>
      <c r="K428" s="223">
        <f t="shared" si="575"/>
        <v>60000</v>
      </c>
      <c r="L428" s="223">
        <f>SUM(Лист1!M428)</f>
        <v>20000</v>
      </c>
      <c r="M428" s="223">
        <f>SUM(Лист1!N428)</f>
        <v>0</v>
      </c>
      <c r="N428" s="223">
        <f t="shared" si="577"/>
        <v>20000</v>
      </c>
    </row>
    <row r="429" spans="1:14" x14ac:dyDescent="0.25">
      <c r="A429" s="124" t="s">
        <v>12</v>
      </c>
      <c r="B429" s="145" t="s">
        <v>95</v>
      </c>
      <c r="C429" s="160" t="s">
        <v>22</v>
      </c>
      <c r="D429" s="162" t="s">
        <v>235</v>
      </c>
      <c r="E429" s="120" t="s">
        <v>13</v>
      </c>
      <c r="F429" s="223">
        <f>SUM(F430)</f>
        <v>90000</v>
      </c>
      <c r="G429" s="223">
        <f t="shared" ref="G429" si="614">SUM(G430)</f>
        <v>0</v>
      </c>
      <c r="H429" s="223">
        <f t="shared" si="572"/>
        <v>90000</v>
      </c>
      <c r="I429" s="223">
        <f>SUM(I430)</f>
        <v>90000</v>
      </c>
      <c r="J429" s="223">
        <f t="shared" ref="J429" si="615">SUM(J430)</f>
        <v>0</v>
      </c>
      <c r="K429" s="223">
        <f t="shared" si="575"/>
        <v>90000</v>
      </c>
      <c r="L429" s="223">
        <f>SUM(L430)</f>
        <v>30000</v>
      </c>
      <c r="M429" s="223">
        <f t="shared" ref="M429" si="616">SUM(M430)</f>
        <v>0</v>
      </c>
      <c r="N429" s="223">
        <f t="shared" si="577"/>
        <v>30000</v>
      </c>
    </row>
    <row r="430" spans="1:14" ht="23.25" x14ac:dyDescent="0.25">
      <c r="A430" s="124" t="s">
        <v>157</v>
      </c>
      <c r="B430" s="145" t="s">
        <v>95</v>
      </c>
      <c r="C430" s="160" t="s">
        <v>22</v>
      </c>
      <c r="D430" s="162" t="s">
        <v>235</v>
      </c>
      <c r="E430" s="120" t="s">
        <v>15</v>
      </c>
      <c r="F430" s="223">
        <f>SUM(Лист1!G430)</f>
        <v>90000</v>
      </c>
      <c r="G430" s="223">
        <f>SUM(Лист1!H430)</f>
        <v>0</v>
      </c>
      <c r="H430" s="223">
        <f t="shared" si="572"/>
        <v>90000</v>
      </c>
      <c r="I430" s="223">
        <f>SUM(Лист1!J430)</f>
        <v>90000</v>
      </c>
      <c r="J430" s="223">
        <f>SUM(Лист1!K430)</f>
        <v>0</v>
      </c>
      <c r="K430" s="223">
        <f t="shared" si="575"/>
        <v>90000</v>
      </c>
      <c r="L430" s="223">
        <f>SUM(Лист1!M430)</f>
        <v>30000</v>
      </c>
      <c r="M430" s="223">
        <f>SUM(Лист1!N430)</f>
        <v>0</v>
      </c>
      <c r="N430" s="223">
        <f t="shared" si="577"/>
        <v>30000</v>
      </c>
    </row>
    <row r="431" spans="1:14" x14ac:dyDescent="0.25">
      <c r="A431" s="261" t="s">
        <v>354</v>
      </c>
      <c r="B431" s="211" t="s">
        <v>95</v>
      </c>
      <c r="C431" s="206" t="s">
        <v>22</v>
      </c>
      <c r="D431" s="283" t="s">
        <v>353</v>
      </c>
      <c r="E431" s="281" t="s">
        <v>8</v>
      </c>
      <c r="F431" s="237">
        <f>SUM(F432)</f>
        <v>12479867.5</v>
      </c>
      <c r="G431" s="237">
        <f t="shared" ref="G431:H432" si="617">SUM(G432)</f>
        <v>200000</v>
      </c>
      <c r="H431" s="237">
        <f t="shared" si="617"/>
        <v>12679867.5</v>
      </c>
      <c r="I431" s="237">
        <f t="shared" ref="I431:L432" si="618">SUM(I432)</f>
        <v>11078033</v>
      </c>
      <c r="J431" s="237">
        <f t="shared" ref="J431:J432" si="619">SUM(J432)</f>
        <v>0</v>
      </c>
      <c r="K431" s="222">
        <f t="shared" si="575"/>
        <v>11078033</v>
      </c>
      <c r="L431" s="237">
        <f t="shared" si="618"/>
        <v>11079745</v>
      </c>
      <c r="M431" s="237">
        <f t="shared" ref="M431:M432" si="620">SUM(M432)</f>
        <v>0</v>
      </c>
      <c r="N431" s="222">
        <f t="shared" si="577"/>
        <v>11079745</v>
      </c>
    </row>
    <row r="432" spans="1:14" ht="23.25" x14ac:dyDescent="0.25">
      <c r="A432" s="159" t="s">
        <v>16</v>
      </c>
      <c r="B432" s="126" t="s">
        <v>95</v>
      </c>
      <c r="C432" s="160" t="s">
        <v>22</v>
      </c>
      <c r="D432" s="274" t="s">
        <v>353</v>
      </c>
      <c r="E432" s="275" t="s">
        <v>17</v>
      </c>
      <c r="F432" s="204">
        <f>SUM(F433)</f>
        <v>12479867.5</v>
      </c>
      <c r="G432" s="204">
        <f t="shared" si="617"/>
        <v>200000</v>
      </c>
      <c r="H432" s="204">
        <f t="shared" si="617"/>
        <v>12679867.5</v>
      </c>
      <c r="I432" s="204">
        <f t="shared" si="618"/>
        <v>11078033</v>
      </c>
      <c r="J432" s="204">
        <f t="shared" si="619"/>
        <v>0</v>
      </c>
      <c r="K432" s="223">
        <f t="shared" si="575"/>
        <v>11078033</v>
      </c>
      <c r="L432" s="204">
        <f t="shared" si="618"/>
        <v>11079745</v>
      </c>
      <c r="M432" s="204">
        <f t="shared" si="620"/>
        <v>0</v>
      </c>
      <c r="N432" s="223">
        <f t="shared" si="577"/>
        <v>11079745</v>
      </c>
    </row>
    <row r="433" spans="1:15" x14ac:dyDescent="0.25">
      <c r="A433" s="125" t="s">
        <v>150</v>
      </c>
      <c r="B433" s="126" t="s">
        <v>95</v>
      </c>
      <c r="C433" s="160" t="s">
        <v>22</v>
      </c>
      <c r="D433" s="160" t="s">
        <v>353</v>
      </c>
      <c r="E433" s="164" t="s">
        <v>149</v>
      </c>
      <c r="F433" s="204">
        <f>SUM(Лист1!G433)</f>
        <v>12479867.5</v>
      </c>
      <c r="G433" s="204">
        <f>SUM(Лист1!H433)</f>
        <v>200000</v>
      </c>
      <c r="H433" s="223">
        <f t="shared" si="572"/>
        <v>12679867.5</v>
      </c>
      <c r="I433" s="204">
        <f>SUM(Лист1!J433)</f>
        <v>11078033</v>
      </c>
      <c r="J433" s="204">
        <f>SUM(Лист1!K433)</f>
        <v>0</v>
      </c>
      <c r="K433" s="223">
        <f t="shared" si="575"/>
        <v>11078033</v>
      </c>
      <c r="L433" s="204">
        <f>SUM(Лист1!M433)</f>
        <v>11079745</v>
      </c>
      <c r="M433" s="204">
        <f>SUM(Лист1!N433)</f>
        <v>0</v>
      </c>
      <c r="N433" s="223">
        <f t="shared" si="577"/>
        <v>11079745</v>
      </c>
    </row>
    <row r="434" spans="1:15" x14ac:dyDescent="0.25">
      <c r="A434" s="119" t="s">
        <v>302</v>
      </c>
      <c r="B434" s="205" t="s">
        <v>95</v>
      </c>
      <c r="C434" s="206" t="s">
        <v>24</v>
      </c>
      <c r="D434" s="206" t="s">
        <v>115</v>
      </c>
      <c r="E434" s="207" t="s">
        <v>8</v>
      </c>
      <c r="F434" s="237">
        <f>SUM(F435+F440)</f>
        <v>206899347.75999999</v>
      </c>
      <c r="G434" s="237">
        <f t="shared" ref="G434" si="621">SUM(G435+G440)</f>
        <v>0</v>
      </c>
      <c r="H434" s="222">
        <f t="shared" si="572"/>
        <v>206899347.75999999</v>
      </c>
      <c r="I434" s="237">
        <f t="shared" ref="I434:L434" si="622">SUM(I435+I440)</f>
        <v>10751530</v>
      </c>
      <c r="J434" s="237">
        <f t="shared" ref="J434" si="623">SUM(J435+J440)</f>
        <v>-3120000</v>
      </c>
      <c r="K434" s="222">
        <f t="shared" si="575"/>
        <v>7631530</v>
      </c>
      <c r="L434" s="237">
        <f t="shared" si="622"/>
        <v>0</v>
      </c>
      <c r="M434" s="237">
        <f t="shared" ref="M434" si="624">SUM(M435+M440)</f>
        <v>0</v>
      </c>
      <c r="N434" s="222">
        <f t="shared" si="577"/>
        <v>0</v>
      </c>
    </row>
    <row r="435" spans="1:15" ht="26.25" x14ac:dyDescent="0.25">
      <c r="A435" s="261" t="s">
        <v>260</v>
      </c>
      <c r="B435" s="152" t="s">
        <v>95</v>
      </c>
      <c r="C435" s="147" t="s">
        <v>24</v>
      </c>
      <c r="D435" s="150" t="s">
        <v>241</v>
      </c>
      <c r="E435" s="149" t="s">
        <v>8</v>
      </c>
      <c r="F435" s="237">
        <f t="shared" ref="F435:M436" si="625">SUM(F436)</f>
        <v>206899347.75999999</v>
      </c>
      <c r="G435" s="237">
        <f t="shared" si="625"/>
        <v>0</v>
      </c>
      <c r="H435" s="222">
        <f t="shared" si="572"/>
        <v>206899347.75999999</v>
      </c>
      <c r="I435" s="237">
        <f t="shared" si="625"/>
        <v>7659575</v>
      </c>
      <c r="J435" s="237">
        <f t="shared" si="625"/>
        <v>-3120000</v>
      </c>
      <c r="K435" s="222">
        <f t="shared" si="575"/>
        <v>4539575</v>
      </c>
      <c r="L435" s="237">
        <f t="shared" si="625"/>
        <v>0</v>
      </c>
      <c r="M435" s="237">
        <f t="shared" si="625"/>
        <v>0</v>
      </c>
      <c r="N435" s="222">
        <f t="shared" si="577"/>
        <v>0</v>
      </c>
    </row>
    <row r="436" spans="1:15" ht="22.5" x14ac:dyDescent="0.25">
      <c r="A436" s="132" t="s">
        <v>72</v>
      </c>
      <c r="B436" s="126" t="s">
        <v>95</v>
      </c>
      <c r="C436" s="120" t="s">
        <v>24</v>
      </c>
      <c r="D436" s="160" t="s">
        <v>241</v>
      </c>
      <c r="E436" s="162">
        <v>400</v>
      </c>
      <c r="F436" s="204">
        <f t="shared" si="625"/>
        <v>206899347.75999999</v>
      </c>
      <c r="G436" s="204">
        <f t="shared" si="625"/>
        <v>0</v>
      </c>
      <c r="H436" s="223">
        <f t="shared" si="572"/>
        <v>206899347.75999999</v>
      </c>
      <c r="I436" s="204">
        <f t="shared" si="625"/>
        <v>7659575</v>
      </c>
      <c r="J436" s="204">
        <f t="shared" si="625"/>
        <v>-3120000</v>
      </c>
      <c r="K436" s="223">
        <f t="shared" si="575"/>
        <v>4539575</v>
      </c>
      <c r="L436" s="204">
        <f t="shared" si="625"/>
        <v>0</v>
      </c>
      <c r="M436" s="204">
        <f t="shared" si="625"/>
        <v>0</v>
      </c>
      <c r="N436" s="223">
        <f t="shared" si="577"/>
        <v>0</v>
      </c>
    </row>
    <row r="437" spans="1:15" x14ac:dyDescent="0.25">
      <c r="A437" s="124" t="s">
        <v>74</v>
      </c>
      <c r="B437" s="126" t="s">
        <v>95</v>
      </c>
      <c r="C437" s="120" t="s">
        <v>24</v>
      </c>
      <c r="D437" s="160" t="s">
        <v>241</v>
      </c>
      <c r="E437" s="162">
        <v>410</v>
      </c>
      <c r="F437" s="204">
        <f>SUM(F439)</f>
        <v>206899347.75999999</v>
      </c>
      <c r="G437" s="204">
        <f t="shared" ref="G437" si="626">SUM(G439)</f>
        <v>0</v>
      </c>
      <c r="H437" s="223">
        <f t="shared" si="572"/>
        <v>206899347.75999999</v>
      </c>
      <c r="I437" s="204">
        <f t="shared" ref="I437:M437" si="627">SUM(I439)</f>
        <v>7659575</v>
      </c>
      <c r="J437" s="204">
        <f t="shared" si="627"/>
        <v>-3120000</v>
      </c>
      <c r="K437" s="223">
        <f t="shared" si="575"/>
        <v>4539575</v>
      </c>
      <c r="L437" s="204">
        <f t="shared" si="627"/>
        <v>0</v>
      </c>
      <c r="M437" s="204">
        <f t="shared" si="627"/>
        <v>0</v>
      </c>
      <c r="N437" s="223">
        <f t="shared" si="577"/>
        <v>0</v>
      </c>
    </row>
    <row r="438" spans="1:15" x14ac:dyDescent="0.25">
      <c r="A438" s="124" t="s">
        <v>242</v>
      </c>
      <c r="B438" s="126"/>
      <c r="C438" s="120"/>
      <c r="D438" s="160"/>
      <c r="E438" s="120"/>
      <c r="F438" s="204"/>
      <c r="G438" s="204"/>
      <c r="H438" s="223">
        <f t="shared" si="572"/>
        <v>0</v>
      </c>
      <c r="I438" s="204"/>
      <c r="J438" s="204"/>
      <c r="K438" s="223">
        <f t="shared" si="575"/>
        <v>0</v>
      </c>
      <c r="L438" s="204"/>
      <c r="M438" s="204"/>
      <c r="N438" s="223">
        <f t="shared" si="577"/>
        <v>0</v>
      </c>
    </row>
    <row r="439" spans="1:15" x14ac:dyDescent="0.25">
      <c r="A439" s="124" t="s">
        <v>303</v>
      </c>
      <c r="B439" s="126" t="s">
        <v>95</v>
      </c>
      <c r="C439" s="120" t="s">
        <v>24</v>
      </c>
      <c r="D439" s="127" t="s">
        <v>241</v>
      </c>
      <c r="E439" s="126" t="s">
        <v>75</v>
      </c>
      <c r="F439" s="204">
        <f>SUM(Лист1!G439)</f>
        <v>206899347.75999999</v>
      </c>
      <c r="G439" s="204">
        <f>SUM(Лист1!H439)</f>
        <v>0</v>
      </c>
      <c r="H439" s="223">
        <f t="shared" si="572"/>
        <v>206899347.75999999</v>
      </c>
      <c r="I439" s="204">
        <f>SUM(Лист1!J439)</f>
        <v>7659575</v>
      </c>
      <c r="J439" s="204">
        <f>SUM(Лист1!K439)</f>
        <v>-3120000</v>
      </c>
      <c r="K439" s="223">
        <f t="shared" si="575"/>
        <v>4539575</v>
      </c>
      <c r="L439" s="204">
        <f>SUM(Лист1!M439)</f>
        <v>0</v>
      </c>
      <c r="M439" s="204">
        <f>SUM(Лист1!N439)</f>
        <v>0</v>
      </c>
      <c r="N439" s="223">
        <f t="shared" si="577"/>
        <v>0</v>
      </c>
    </row>
    <row r="440" spans="1:15" ht="26.25" x14ac:dyDescent="0.25">
      <c r="A440" s="231" t="s">
        <v>330</v>
      </c>
      <c r="B440" s="205" t="s">
        <v>95</v>
      </c>
      <c r="C440" s="206" t="s">
        <v>24</v>
      </c>
      <c r="D440" s="206" t="s">
        <v>329</v>
      </c>
      <c r="E440" s="210" t="s">
        <v>8</v>
      </c>
      <c r="F440" s="204">
        <f t="shared" ref="F440:M441" si="628">SUM(F441)</f>
        <v>0</v>
      </c>
      <c r="G440" s="204">
        <f t="shared" si="628"/>
        <v>0</v>
      </c>
      <c r="H440" s="222">
        <f t="shared" si="572"/>
        <v>0</v>
      </c>
      <c r="I440" s="204">
        <f t="shared" si="628"/>
        <v>3091955</v>
      </c>
      <c r="J440" s="204">
        <f t="shared" si="628"/>
        <v>0</v>
      </c>
      <c r="K440" s="222">
        <f t="shared" si="575"/>
        <v>3091955</v>
      </c>
      <c r="L440" s="204">
        <f t="shared" si="628"/>
        <v>0</v>
      </c>
      <c r="M440" s="204">
        <f t="shared" si="628"/>
        <v>0</v>
      </c>
      <c r="N440" s="222">
        <f t="shared" si="577"/>
        <v>0</v>
      </c>
    </row>
    <row r="441" spans="1:15" x14ac:dyDescent="0.25">
      <c r="A441" s="124" t="s">
        <v>12</v>
      </c>
      <c r="B441" s="153" t="s">
        <v>95</v>
      </c>
      <c r="C441" s="145" t="s">
        <v>24</v>
      </c>
      <c r="D441" s="160" t="s">
        <v>329</v>
      </c>
      <c r="E441" s="162">
        <v>200</v>
      </c>
      <c r="F441" s="204">
        <f>SUM(F442)</f>
        <v>0</v>
      </c>
      <c r="G441" s="204">
        <f t="shared" si="628"/>
        <v>0</v>
      </c>
      <c r="H441" s="222">
        <f t="shared" si="572"/>
        <v>0</v>
      </c>
      <c r="I441" s="204">
        <f>SUM(I442)</f>
        <v>3091955</v>
      </c>
      <c r="J441" s="204">
        <f t="shared" si="628"/>
        <v>0</v>
      </c>
      <c r="K441" s="222">
        <f t="shared" si="575"/>
        <v>3091955</v>
      </c>
      <c r="L441" s="204">
        <f>SUM(L442)</f>
        <v>0</v>
      </c>
      <c r="M441" s="204">
        <f t="shared" si="628"/>
        <v>0</v>
      </c>
      <c r="N441" s="222">
        <f t="shared" si="577"/>
        <v>0</v>
      </c>
    </row>
    <row r="442" spans="1:15" ht="23.25" x14ac:dyDescent="0.25">
      <c r="A442" s="124" t="s">
        <v>157</v>
      </c>
      <c r="B442" s="126" t="s">
        <v>95</v>
      </c>
      <c r="C442" s="120" t="s">
        <v>24</v>
      </c>
      <c r="D442" s="160" t="s">
        <v>329</v>
      </c>
      <c r="E442" s="162">
        <v>240</v>
      </c>
      <c r="F442" s="204">
        <f>SUM(Лист1!G442)</f>
        <v>0</v>
      </c>
      <c r="G442" s="204">
        <f>SUM(Лист1!H442)</f>
        <v>0</v>
      </c>
      <c r="H442" s="222">
        <f t="shared" si="572"/>
        <v>0</v>
      </c>
      <c r="I442" s="204">
        <f>SUM(Лист1!J442)</f>
        <v>3091955</v>
      </c>
      <c r="J442" s="204">
        <f>SUM(Лист1!K442)</f>
        <v>0</v>
      </c>
      <c r="K442" s="222">
        <f t="shared" si="575"/>
        <v>3091955</v>
      </c>
      <c r="L442" s="204">
        <f>SUM(Лист1!M442)</f>
        <v>0</v>
      </c>
      <c r="M442" s="204">
        <f>SUM(Лист1!N442)</f>
        <v>0</v>
      </c>
      <c r="N442" s="222">
        <f t="shared" si="577"/>
        <v>0</v>
      </c>
    </row>
    <row r="443" spans="1:15" ht="30" x14ac:dyDescent="0.25">
      <c r="A443" s="365" t="s">
        <v>438</v>
      </c>
      <c r="B443" s="287" t="s">
        <v>95</v>
      </c>
      <c r="C443" s="288" t="s">
        <v>56</v>
      </c>
      <c r="D443" s="288" t="s">
        <v>115</v>
      </c>
      <c r="E443" s="288" t="s">
        <v>8</v>
      </c>
      <c r="F443" s="237">
        <f>SUM(F444)</f>
        <v>0</v>
      </c>
      <c r="G443" s="237">
        <f t="shared" ref="G443:H443" si="629">SUM(G444)</f>
        <v>0</v>
      </c>
      <c r="H443" s="237">
        <f t="shared" si="629"/>
        <v>0</v>
      </c>
      <c r="I443" s="204"/>
      <c r="J443" s="204"/>
      <c r="K443" s="222"/>
      <c r="L443" s="204"/>
      <c r="M443" s="204"/>
      <c r="N443" s="222"/>
    </row>
    <row r="444" spans="1:15" ht="26.25" x14ac:dyDescent="0.25">
      <c r="A444" s="135" t="s">
        <v>28</v>
      </c>
      <c r="B444" s="287" t="s">
        <v>95</v>
      </c>
      <c r="C444" s="287" t="s">
        <v>56</v>
      </c>
      <c r="D444" s="288" t="s">
        <v>209</v>
      </c>
      <c r="E444" s="287" t="s">
        <v>8</v>
      </c>
      <c r="F444" s="237">
        <f>SUM(F445)</f>
        <v>0</v>
      </c>
      <c r="G444" s="237">
        <f t="shared" ref="G444:H444" si="630">SUM(G445)</f>
        <v>0</v>
      </c>
      <c r="H444" s="237">
        <f t="shared" si="630"/>
        <v>0</v>
      </c>
      <c r="I444" s="204"/>
      <c r="J444" s="204"/>
      <c r="K444" s="222"/>
      <c r="L444" s="204"/>
      <c r="M444" s="204"/>
      <c r="N444" s="222"/>
    </row>
    <row r="445" spans="1:15" ht="38.450000000000003" customHeight="1" x14ac:dyDescent="0.25">
      <c r="A445" s="124" t="s">
        <v>29</v>
      </c>
      <c r="B445" s="174" t="s">
        <v>95</v>
      </c>
      <c r="C445" s="174" t="s">
        <v>56</v>
      </c>
      <c r="D445" s="175" t="s">
        <v>209</v>
      </c>
      <c r="E445" s="174" t="s">
        <v>30</v>
      </c>
      <c r="F445" s="204">
        <f>SUM(F446)</f>
        <v>0</v>
      </c>
      <c r="G445" s="204">
        <f>SUM(G446)</f>
        <v>0</v>
      </c>
      <c r="H445" s="204">
        <f t="shared" ref="H445" si="631">SUM(F445+G445)</f>
        <v>0</v>
      </c>
      <c r="I445" s="204"/>
      <c r="J445" s="204"/>
      <c r="K445" s="222"/>
      <c r="L445" s="204"/>
      <c r="M445" s="204"/>
      <c r="N445" s="222"/>
    </row>
    <row r="446" spans="1:15" x14ac:dyDescent="0.25">
      <c r="A446" s="124" t="s">
        <v>31</v>
      </c>
      <c r="B446" s="174" t="s">
        <v>95</v>
      </c>
      <c r="C446" s="174" t="s">
        <v>56</v>
      </c>
      <c r="D446" s="175" t="s">
        <v>209</v>
      </c>
      <c r="E446" s="174" t="s">
        <v>32</v>
      </c>
      <c r="F446" s="204">
        <f>SUM(Лист1!G203)</f>
        <v>0</v>
      </c>
      <c r="G446" s="204">
        <f>SUM(Лист1!H203)</f>
        <v>0</v>
      </c>
      <c r="H446" s="204">
        <f>SUM(Лист1!I203)</f>
        <v>0</v>
      </c>
      <c r="I446" s="204"/>
      <c r="J446" s="204"/>
      <c r="K446" s="222"/>
      <c r="L446" s="204"/>
      <c r="M446" s="204"/>
      <c r="N446" s="222"/>
    </row>
    <row r="447" spans="1:15" ht="54" x14ac:dyDescent="0.25">
      <c r="A447" s="146" t="s">
        <v>173</v>
      </c>
      <c r="B447" s="368" t="s">
        <v>11</v>
      </c>
      <c r="C447" s="367" t="s">
        <v>7</v>
      </c>
      <c r="D447" s="367" t="s">
        <v>115</v>
      </c>
      <c r="E447" s="367" t="s">
        <v>8</v>
      </c>
      <c r="F447" s="219">
        <f>SUM(F448+F452+F456)</f>
        <v>14044500</v>
      </c>
      <c r="G447" s="219">
        <f t="shared" ref="G447:H447" si="632">SUM(G448+G452+G456)</f>
        <v>400000</v>
      </c>
      <c r="H447" s="219">
        <f t="shared" si="632"/>
        <v>14444500</v>
      </c>
      <c r="I447" s="219">
        <f t="shared" ref="I447:L447" si="633">SUM(I448+I452)</f>
        <v>1610000</v>
      </c>
      <c r="J447" s="219">
        <f t="shared" ref="J447" si="634">SUM(J448+J452)</f>
        <v>0</v>
      </c>
      <c r="K447" s="222">
        <f t="shared" si="575"/>
        <v>1610000</v>
      </c>
      <c r="L447" s="219">
        <f t="shared" si="633"/>
        <v>1610000</v>
      </c>
      <c r="M447" s="219">
        <f t="shared" ref="M447" si="635">SUM(M448+M452)</f>
        <v>0</v>
      </c>
      <c r="N447" s="222">
        <f t="shared" si="577"/>
        <v>1610000</v>
      </c>
      <c r="O447" s="243"/>
    </row>
    <row r="448" spans="1:15" ht="45" x14ac:dyDescent="0.25">
      <c r="A448" s="168" t="s">
        <v>61</v>
      </c>
      <c r="B448" s="156">
        <v>14</v>
      </c>
      <c r="C448" s="150" t="s">
        <v>22</v>
      </c>
      <c r="D448" s="150" t="s">
        <v>115</v>
      </c>
      <c r="E448" s="151" t="s">
        <v>8</v>
      </c>
      <c r="F448" s="214">
        <f t="shared" ref="F448:M450" si="636">SUM(F449)</f>
        <v>1610000</v>
      </c>
      <c r="G448" s="214">
        <f t="shared" si="636"/>
        <v>0</v>
      </c>
      <c r="H448" s="222">
        <f t="shared" si="572"/>
        <v>1610000</v>
      </c>
      <c r="I448" s="214">
        <f t="shared" si="636"/>
        <v>1610000</v>
      </c>
      <c r="J448" s="214">
        <f t="shared" si="636"/>
        <v>0</v>
      </c>
      <c r="K448" s="222">
        <f t="shared" si="575"/>
        <v>1610000</v>
      </c>
      <c r="L448" s="214">
        <f t="shared" si="636"/>
        <v>1610000</v>
      </c>
      <c r="M448" s="214">
        <f t="shared" si="636"/>
        <v>0</v>
      </c>
      <c r="N448" s="222">
        <f t="shared" si="577"/>
        <v>1610000</v>
      </c>
    </row>
    <row r="449" spans="1:14" x14ac:dyDescent="0.25">
      <c r="A449" s="231" t="s">
        <v>376</v>
      </c>
      <c r="B449" s="155">
        <v>14</v>
      </c>
      <c r="C449" s="121" t="s">
        <v>22</v>
      </c>
      <c r="D449" s="121" t="s">
        <v>117</v>
      </c>
      <c r="E449" s="122" t="s">
        <v>8</v>
      </c>
      <c r="F449" s="167">
        <f t="shared" si="636"/>
        <v>1610000</v>
      </c>
      <c r="G449" s="167">
        <f t="shared" si="636"/>
        <v>0</v>
      </c>
      <c r="H449" s="223">
        <f t="shared" si="572"/>
        <v>1610000</v>
      </c>
      <c r="I449" s="167">
        <f t="shared" si="636"/>
        <v>1610000</v>
      </c>
      <c r="J449" s="167">
        <f t="shared" si="636"/>
        <v>0</v>
      </c>
      <c r="K449" s="223">
        <f t="shared" si="575"/>
        <v>1610000</v>
      </c>
      <c r="L449" s="167">
        <f t="shared" si="636"/>
        <v>1610000</v>
      </c>
      <c r="M449" s="167">
        <f t="shared" si="636"/>
        <v>0</v>
      </c>
      <c r="N449" s="223">
        <f t="shared" si="577"/>
        <v>1610000</v>
      </c>
    </row>
    <row r="450" spans="1:14" x14ac:dyDescent="0.25">
      <c r="A450" s="124" t="s">
        <v>47</v>
      </c>
      <c r="B450" s="155">
        <v>14</v>
      </c>
      <c r="C450" s="121" t="s">
        <v>22</v>
      </c>
      <c r="D450" s="121" t="s">
        <v>117</v>
      </c>
      <c r="E450" s="120" t="s">
        <v>48</v>
      </c>
      <c r="F450" s="167">
        <f t="shared" si="636"/>
        <v>1610000</v>
      </c>
      <c r="G450" s="167">
        <f t="shared" si="636"/>
        <v>0</v>
      </c>
      <c r="H450" s="223">
        <f t="shared" si="572"/>
        <v>1610000</v>
      </c>
      <c r="I450" s="167">
        <f t="shared" si="636"/>
        <v>1610000</v>
      </c>
      <c r="J450" s="167">
        <f t="shared" si="636"/>
        <v>0</v>
      </c>
      <c r="K450" s="223">
        <f t="shared" si="575"/>
        <v>1610000</v>
      </c>
      <c r="L450" s="167">
        <f t="shared" si="636"/>
        <v>1610000</v>
      </c>
      <c r="M450" s="167">
        <f t="shared" si="636"/>
        <v>0</v>
      </c>
      <c r="N450" s="223">
        <f t="shared" si="577"/>
        <v>1610000</v>
      </c>
    </row>
    <row r="451" spans="1:14" x14ac:dyDescent="0.25">
      <c r="A451" s="124" t="s">
        <v>154</v>
      </c>
      <c r="B451" s="155">
        <v>14</v>
      </c>
      <c r="C451" s="121" t="s">
        <v>22</v>
      </c>
      <c r="D451" s="121" t="s">
        <v>117</v>
      </c>
      <c r="E451" s="120" t="s">
        <v>153</v>
      </c>
      <c r="F451" s="167">
        <f>SUM(Лист1!G135)</f>
        <v>1610000</v>
      </c>
      <c r="G451" s="167">
        <f>SUM(Лист1!H135)</f>
        <v>0</v>
      </c>
      <c r="H451" s="223">
        <f t="shared" si="572"/>
        <v>1610000</v>
      </c>
      <c r="I451" s="167">
        <f>SUM(Лист1!J135)</f>
        <v>1610000</v>
      </c>
      <c r="J451" s="167">
        <f>SUM(Лист1!K135)</f>
        <v>0</v>
      </c>
      <c r="K451" s="223">
        <f t="shared" si="575"/>
        <v>1610000</v>
      </c>
      <c r="L451" s="167">
        <f>SUM(Лист1!M135)</f>
        <v>1610000</v>
      </c>
      <c r="M451" s="167">
        <f>SUM(Лист1!N135)</f>
        <v>0</v>
      </c>
      <c r="N451" s="223">
        <f t="shared" si="577"/>
        <v>1610000</v>
      </c>
    </row>
    <row r="452" spans="1:14" x14ac:dyDescent="0.25">
      <c r="A452" s="168" t="s">
        <v>62</v>
      </c>
      <c r="B452" s="156">
        <v>14</v>
      </c>
      <c r="C452" s="150" t="s">
        <v>24</v>
      </c>
      <c r="D452" s="150" t="s">
        <v>115</v>
      </c>
      <c r="E452" s="151" t="s">
        <v>8</v>
      </c>
      <c r="F452" s="214">
        <f t="shared" ref="F452:M454" si="637">SUM(F453)</f>
        <v>7434500</v>
      </c>
      <c r="G452" s="214">
        <f t="shared" si="637"/>
        <v>400000</v>
      </c>
      <c r="H452" s="214">
        <f t="shared" si="637"/>
        <v>7834500</v>
      </c>
      <c r="I452" s="214">
        <f t="shared" si="637"/>
        <v>0</v>
      </c>
      <c r="J452" s="214">
        <f t="shared" si="637"/>
        <v>0</v>
      </c>
      <c r="K452" s="222">
        <f t="shared" si="575"/>
        <v>0</v>
      </c>
      <c r="L452" s="214">
        <f t="shared" si="637"/>
        <v>0</v>
      </c>
      <c r="M452" s="214">
        <f t="shared" si="637"/>
        <v>0</v>
      </c>
      <c r="N452" s="222">
        <f t="shared" si="577"/>
        <v>0</v>
      </c>
    </row>
    <row r="453" spans="1:14" ht="26.25" x14ac:dyDescent="0.25">
      <c r="A453" s="135" t="s">
        <v>63</v>
      </c>
      <c r="B453" s="154">
        <v>14</v>
      </c>
      <c r="C453" s="127" t="s">
        <v>24</v>
      </c>
      <c r="D453" s="121" t="s">
        <v>197</v>
      </c>
      <c r="E453" s="126" t="s">
        <v>8</v>
      </c>
      <c r="F453" s="167">
        <f t="shared" si="637"/>
        <v>7434500</v>
      </c>
      <c r="G453" s="167">
        <f t="shared" si="637"/>
        <v>400000</v>
      </c>
      <c r="H453" s="167">
        <f t="shared" si="637"/>
        <v>7834500</v>
      </c>
      <c r="I453" s="167">
        <f t="shared" si="637"/>
        <v>0</v>
      </c>
      <c r="J453" s="167">
        <f t="shared" si="637"/>
        <v>0</v>
      </c>
      <c r="K453" s="223">
        <f t="shared" si="575"/>
        <v>0</v>
      </c>
      <c r="L453" s="167">
        <f t="shared" si="637"/>
        <v>0</v>
      </c>
      <c r="M453" s="167">
        <f t="shared" si="637"/>
        <v>0</v>
      </c>
      <c r="N453" s="223">
        <f t="shared" si="577"/>
        <v>0</v>
      </c>
    </row>
    <row r="454" spans="1:14" x14ac:dyDescent="0.25">
      <c r="A454" s="124" t="s">
        <v>47</v>
      </c>
      <c r="B454" s="154">
        <v>14</v>
      </c>
      <c r="C454" s="127" t="s">
        <v>24</v>
      </c>
      <c r="D454" s="121" t="s">
        <v>197</v>
      </c>
      <c r="E454" s="126" t="s">
        <v>48</v>
      </c>
      <c r="F454" s="167">
        <f t="shared" si="637"/>
        <v>7434500</v>
      </c>
      <c r="G454" s="167">
        <f t="shared" si="637"/>
        <v>400000</v>
      </c>
      <c r="H454" s="167">
        <f t="shared" si="637"/>
        <v>7834500</v>
      </c>
      <c r="I454" s="167">
        <f t="shared" si="637"/>
        <v>0</v>
      </c>
      <c r="J454" s="167">
        <f t="shared" si="637"/>
        <v>0</v>
      </c>
      <c r="K454" s="223">
        <f t="shared" si="575"/>
        <v>0</v>
      </c>
      <c r="L454" s="167">
        <f t="shared" si="637"/>
        <v>0</v>
      </c>
      <c r="M454" s="167">
        <f t="shared" si="637"/>
        <v>0</v>
      </c>
      <c r="N454" s="223">
        <f t="shared" si="577"/>
        <v>0</v>
      </c>
    </row>
    <row r="455" spans="1:14" x14ac:dyDescent="0.25">
      <c r="A455" s="124" t="s">
        <v>154</v>
      </c>
      <c r="B455" s="154">
        <v>14</v>
      </c>
      <c r="C455" s="127" t="s">
        <v>24</v>
      </c>
      <c r="D455" s="121" t="s">
        <v>197</v>
      </c>
      <c r="E455" s="126" t="s">
        <v>153</v>
      </c>
      <c r="F455" s="167">
        <f>SUM(Лист1!G139)</f>
        <v>7434500</v>
      </c>
      <c r="G455" s="167">
        <f>SUM(Лист1!H139)</f>
        <v>400000</v>
      </c>
      <c r="H455" s="223">
        <f t="shared" si="572"/>
        <v>7834500</v>
      </c>
      <c r="I455" s="167">
        <f>SUM(Лист1!J139)</f>
        <v>0</v>
      </c>
      <c r="J455" s="167">
        <f>SUM(Лист1!K139)</f>
        <v>0</v>
      </c>
      <c r="K455" s="223">
        <f t="shared" si="575"/>
        <v>0</v>
      </c>
      <c r="L455" s="167">
        <f>SUM(Лист1!M139)</f>
        <v>0</v>
      </c>
      <c r="M455" s="167">
        <f>SUM(Лист1!N139)</f>
        <v>0</v>
      </c>
      <c r="N455" s="223">
        <f t="shared" si="577"/>
        <v>0</v>
      </c>
    </row>
    <row r="456" spans="1:14" ht="45" x14ac:dyDescent="0.25">
      <c r="A456" s="306" t="s">
        <v>61</v>
      </c>
      <c r="B456" s="307">
        <v>14</v>
      </c>
      <c r="C456" s="283" t="s">
        <v>10</v>
      </c>
      <c r="D456" s="283" t="s">
        <v>115</v>
      </c>
      <c r="E456" s="282" t="s">
        <v>8</v>
      </c>
      <c r="F456" s="237">
        <f t="shared" ref="F456:G458" si="638">SUM(F457)</f>
        <v>5000000</v>
      </c>
      <c r="G456" s="237">
        <f t="shared" si="638"/>
        <v>0</v>
      </c>
      <c r="H456" s="237">
        <f t="shared" si="572"/>
        <v>5000000</v>
      </c>
      <c r="I456" s="167"/>
      <c r="J456" s="167"/>
      <c r="K456" s="223"/>
      <c r="L456" s="167"/>
      <c r="M456" s="167"/>
      <c r="N456" s="223"/>
    </row>
    <row r="457" spans="1:14" ht="51.75" x14ac:dyDescent="0.25">
      <c r="A457" s="231" t="s">
        <v>440</v>
      </c>
      <c r="B457" s="366">
        <v>14</v>
      </c>
      <c r="C457" s="288" t="s">
        <v>10</v>
      </c>
      <c r="D457" s="150" t="s">
        <v>439</v>
      </c>
      <c r="E457" s="297" t="s">
        <v>8</v>
      </c>
      <c r="F457" s="260">
        <f t="shared" si="638"/>
        <v>5000000</v>
      </c>
      <c r="G457" s="260">
        <f t="shared" si="638"/>
        <v>0</v>
      </c>
      <c r="H457" s="237">
        <f t="shared" si="572"/>
        <v>5000000</v>
      </c>
      <c r="I457" s="167"/>
      <c r="J457" s="167"/>
      <c r="K457" s="223"/>
      <c r="L457" s="167"/>
      <c r="M457" s="167"/>
      <c r="N457" s="223"/>
    </row>
    <row r="458" spans="1:14" x14ac:dyDescent="0.25">
      <c r="A458" s="159" t="s">
        <v>47</v>
      </c>
      <c r="B458" s="308">
        <v>14</v>
      </c>
      <c r="C458" s="175" t="s">
        <v>10</v>
      </c>
      <c r="D458" s="160" t="s">
        <v>439</v>
      </c>
      <c r="E458" s="174" t="s">
        <v>48</v>
      </c>
      <c r="F458" s="259">
        <f t="shared" si="638"/>
        <v>5000000</v>
      </c>
      <c r="G458" s="259">
        <f t="shared" si="638"/>
        <v>0</v>
      </c>
      <c r="H458" s="204">
        <f t="shared" si="572"/>
        <v>5000000</v>
      </c>
      <c r="I458" s="167"/>
      <c r="J458" s="167"/>
      <c r="K458" s="223"/>
      <c r="L458" s="167"/>
      <c r="M458" s="167"/>
      <c r="N458" s="223"/>
    </row>
    <row r="459" spans="1:14" x14ac:dyDescent="0.25">
      <c r="A459" s="124" t="s">
        <v>49</v>
      </c>
      <c r="B459" s="308">
        <v>14</v>
      </c>
      <c r="C459" s="175" t="s">
        <v>10</v>
      </c>
      <c r="D459" s="160" t="s">
        <v>439</v>
      </c>
      <c r="E459" s="174" t="s">
        <v>50</v>
      </c>
      <c r="F459" s="259">
        <f>SUM(Лист1!G447)</f>
        <v>5000000</v>
      </c>
      <c r="G459" s="259">
        <f>SUM(Лист1!H447)</f>
        <v>0</v>
      </c>
      <c r="H459" s="259">
        <f>SUM(Лист1!I447)</f>
        <v>5000000</v>
      </c>
      <c r="I459" s="167"/>
      <c r="J459" s="167"/>
      <c r="K459" s="223"/>
      <c r="L459" s="167"/>
      <c r="M459" s="167"/>
      <c r="N459" s="223"/>
    </row>
    <row r="460" spans="1:14" ht="15.75" x14ac:dyDescent="0.25">
      <c r="A460" s="61" t="s">
        <v>104</v>
      </c>
      <c r="B460" s="112"/>
      <c r="C460" s="127"/>
      <c r="D460" s="112"/>
      <c r="E460" s="112"/>
      <c r="F460" s="220">
        <f>SUM(F447+F424+F382+F333+F227+F175+F138+F126+F121+F23+F220)</f>
        <v>980527148.11000001</v>
      </c>
      <c r="G460" s="220">
        <f t="shared" ref="G460:H460" si="639">SUM(G447+G424+G382+G333+G227+G175+G138+G126+G121+G23+G220)</f>
        <v>2297000</v>
      </c>
      <c r="H460" s="220">
        <f t="shared" si="639"/>
        <v>982824148.11000001</v>
      </c>
      <c r="I460" s="220">
        <f t="shared" ref="I460:N460" si="640">SUM(I447+I424+I382+I333+I227+I175+I138+I126+I121+I23+I220)</f>
        <v>730906558.05000007</v>
      </c>
      <c r="J460" s="220">
        <f t="shared" si="640"/>
        <v>0</v>
      </c>
      <c r="K460" s="220">
        <f t="shared" si="640"/>
        <v>730906558.05000007</v>
      </c>
      <c r="L460" s="220">
        <f t="shared" si="640"/>
        <v>649429077.72000003</v>
      </c>
      <c r="M460" s="220">
        <f t="shared" si="640"/>
        <v>0</v>
      </c>
      <c r="N460" s="220">
        <f t="shared" si="640"/>
        <v>649429077.72000003</v>
      </c>
    </row>
  </sheetData>
  <mergeCells count="15">
    <mergeCell ref="E13:N13"/>
    <mergeCell ref="E6:N6"/>
    <mergeCell ref="G9:N9"/>
    <mergeCell ref="E10:N10"/>
    <mergeCell ref="E11:N11"/>
    <mergeCell ref="E12:N12"/>
    <mergeCell ref="E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2020-11-13T09:07:34Z</cp:lastPrinted>
  <dcterms:created xsi:type="dcterms:W3CDTF">2015-10-27T06:57:56Z</dcterms:created>
  <dcterms:modified xsi:type="dcterms:W3CDTF">2020-11-13T09:07:39Z</dcterms:modified>
</cp:coreProperties>
</file>